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705" yWindow="-15" windowWidth="9510" windowHeight="5550"/>
  </bookViews>
  <sheets>
    <sheet name="Мероприятия" sheetId="1" r:id="rId1"/>
  </sheets>
  <definedNames>
    <definedName name="_xlnm._FilterDatabase" localSheetId="0" hidden="1">Мероприятия!$A$4:$O$279</definedName>
    <definedName name="_xlnm.Print_Area" localSheetId="0">Мероприятия!$A$1:$L$295</definedName>
  </definedNames>
  <calcPr calcId="144525"/>
</workbook>
</file>

<file path=xl/calcChain.xml><?xml version="1.0" encoding="utf-8"?>
<calcChain xmlns="http://schemas.openxmlformats.org/spreadsheetml/2006/main">
  <c r="E240" i="1" l="1"/>
  <c r="E70" i="1"/>
  <c r="E13" i="1" l="1"/>
  <c r="F82" i="1" l="1"/>
  <c r="E82" i="1"/>
  <c r="G101" i="1" l="1"/>
  <c r="G104" i="1"/>
  <c r="G82" i="1"/>
  <c r="M86" i="1"/>
  <c r="L263" i="1" l="1"/>
  <c r="K263" i="1"/>
  <c r="J263" i="1"/>
  <c r="I263" i="1"/>
  <c r="H263" i="1"/>
  <c r="G263" i="1"/>
  <c r="F263" i="1"/>
  <c r="E263" i="1"/>
  <c r="L257" i="1"/>
  <c r="K257" i="1"/>
  <c r="J257" i="1"/>
  <c r="I257" i="1"/>
  <c r="H257" i="1"/>
  <c r="G257" i="1"/>
  <c r="F257" i="1"/>
  <c r="E257" i="1"/>
  <c r="I234" i="1"/>
  <c r="H234" i="1"/>
  <c r="G234" i="1"/>
  <c r="E234" i="1"/>
  <c r="G219" i="1"/>
  <c r="H219" i="1"/>
  <c r="I219" i="1"/>
  <c r="E52" i="1"/>
  <c r="G156" i="1" l="1"/>
  <c r="G212" i="1" s="1"/>
  <c r="G116" i="1" l="1"/>
  <c r="G117" i="1"/>
  <c r="I215" i="1" l="1"/>
  <c r="G71" i="1" l="1"/>
  <c r="G106" i="1"/>
  <c r="E86" i="1"/>
  <c r="G260" i="1" l="1"/>
  <c r="H260" i="1"/>
  <c r="I260" i="1"/>
  <c r="J260" i="1"/>
  <c r="K260" i="1"/>
  <c r="L260" i="1"/>
  <c r="F260" i="1"/>
  <c r="G261" i="1"/>
  <c r="H261" i="1"/>
  <c r="I261" i="1"/>
  <c r="J261" i="1"/>
  <c r="K261" i="1"/>
  <c r="L261" i="1"/>
  <c r="F261" i="1"/>
  <c r="G288" i="1"/>
  <c r="G291" i="1"/>
  <c r="E291" i="1" s="1"/>
  <c r="E288" i="1" s="1"/>
  <c r="E207" i="1"/>
  <c r="E204" i="1" s="1"/>
  <c r="G204" i="1"/>
  <c r="E260" i="1" l="1"/>
  <c r="E261" i="1"/>
  <c r="G215" i="1"/>
  <c r="G114" i="1"/>
  <c r="G213" i="1" s="1"/>
  <c r="E99" i="1" l="1"/>
  <c r="E95" i="1" s="1"/>
  <c r="H95" i="1"/>
  <c r="I95" i="1"/>
  <c r="J95" i="1"/>
  <c r="K95" i="1"/>
  <c r="L95" i="1"/>
  <c r="F95" i="1"/>
  <c r="G95" i="1"/>
  <c r="H72" i="1" l="1"/>
  <c r="H70" i="1"/>
  <c r="H69" i="1"/>
  <c r="E66" i="1"/>
  <c r="E61" i="1" s="1"/>
  <c r="H61" i="1"/>
  <c r="E58" i="1" l="1"/>
  <c r="E55" i="1" s="1"/>
  <c r="H55" i="1"/>
  <c r="I55" i="1"/>
  <c r="J55" i="1"/>
  <c r="K55" i="1"/>
  <c r="L55" i="1"/>
  <c r="F55" i="1"/>
  <c r="G70" i="1"/>
  <c r="G72" i="1" l="1"/>
  <c r="G55" i="1"/>
  <c r="E106" i="1" l="1"/>
  <c r="I16" i="1" l="1"/>
  <c r="J16" i="1"/>
  <c r="K16" i="1"/>
  <c r="L16" i="1"/>
  <c r="F104" i="1" l="1"/>
  <c r="E104" i="1" s="1"/>
  <c r="I210" i="1" l="1"/>
  <c r="F157" i="1"/>
  <c r="F114" i="1"/>
  <c r="G198" i="1"/>
  <c r="H198" i="1"/>
  <c r="I198" i="1"/>
  <c r="F198" i="1"/>
  <c r="E203" i="1"/>
  <c r="E198" i="1" s="1"/>
  <c r="F213" i="1" l="1"/>
  <c r="J262" i="1"/>
  <c r="K262" i="1"/>
  <c r="L262" i="1"/>
  <c r="F105" i="1" l="1"/>
  <c r="F241" i="1" s="1"/>
  <c r="E88" i="1"/>
  <c r="F71" i="1"/>
  <c r="F242" i="1" s="1"/>
  <c r="F266" i="1" s="1"/>
  <c r="E14" i="1"/>
  <c r="G10" i="1"/>
  <c r="H10" i="1"/>
  <c r="I10" i="1"/>
  <c r="J10" i="1"/>
  <c r="K10" i="1"/>
  <c r="L10" i="1"/>
  <c r="F10" i="1"/>
  <c r="F285" i="1" l="1"/>
  <c r="F284" i="1" s="1"/>
  <c r="E105" i="1"/>
  <c r="E241" i="1"/>
  <c r="E266" i="1"/>
  <c r="E267" i="1"/>
  <c r="I259" i="1"/>
  <c r="J259" i="1"/>
  <c r="K259" i="1"/>
  <c r="L259" i="1"/>
  <c r="I258" i="1"/>
  <c r="I256" i="1" s="1"/>
  <c r="J258" i="1"/>
  <c r="J256" i="1" s="1"/>
  <c r="K258" i="1"/>
  <c r="K256" i="1" s="1"/>
  <c r="L258" i="1"/>
  <c r="L256" i="1" s="1"/>
  <c r="G259" i="1"/>
  <c r="H259" i="1"/>
  <c r="H265" i="1" s="1"/>
  <c r="F259" i="1"/>
  <c r="G258" i="1"/>
  <c r="H258" i="1"/>
  <c r="F258" i="1"/>
  <c r="G256" i="1" l="1"/>
  <c r="E285" i="1"/>
  <c r="E258" i="1"/>
  <c r="F256" i="1"/>
  <c r="E259" i="1"/>
  <c r="H256" i="1"/>
  <c r="E256" i="1" l="1"/>
  <c r="E145" i="1" l="1"/>
  <c r="E40" i="1" l="1"/>
  <c r="E176" i="1" l="1"/>
  <c r="G167" i="1"/>
  <c r="E170" i="1"/>
  <c r="E169" i="1"/>
  <c r="H116" i="1"/>
  <c r="H215" i="1" s="1"/>
  <c r="F134" i="1"/>
  <c r="F116" i="1" s="1"/>
  <c r="E167" i="1" l="1"/>
  <c r="E15" i="1"/>
  <c r="F283" i="1" l="1"/>
  <c r="E284" i="1"/>
  <c r="F278" i="1"/>
  <c r="E278" i="1" s="1"/>
  <c r="E283" i="1" l="1"/>
  <c r="F281" i="1"/>
  <c r="E281" i="1" s="1"/>
  <c r="F275" i="1"/>
  <c r="E275" i="1" s="1"/>
  <c r="H82" i="1"/>
  <c r="E53" i="1" l="1"/>
  <c r="G28" i="1"/>
  <c r="I70" i="1"/>
  <c r="I69" i="1"/>
  <c r="H114" i="1"/>
  <c r="H213" i="1" s="1"/>
  <c r="H113" i="1"/>
  <c r="H103" i="1"/>
  <c r="I49" i="1"/>
  <c r="H49" i="1"/>
  <c r="G49" i="1"/>
  <c r="E49" i="1" l="1"/>
  <c r="G231" i="1"/>
  <c r="H231" i="1"/>
  <c r="I231" i="1"/>
  <c r="E228" i="1"/>
  <c r="E222" i="1"/>
  <c r="E219" i="1" s="1"/>
  <c r="F89" i="1"/>
  <c r="E92" i="1"/>
  <c r="E89" i="1" s="1"/>
  <c r="F147" i="1"/>
  <c r="F179" i="1"/>
  <c r="F167" i="1"/>
  <c r="F173" i="1"/>
  <c r="E173" i="1" s="1"/>
  <c r="F142" i="1" l="1"/>
  <c r="F215" i="1"/>
  <c r="E231" i="1"/>
  <c r="I107" i="1"/>
  <c r="J107" i="1"/>
  <c r="K107" i="1"/>
  <c r="L107" i="1"/>
  <c r="H107" i="1"/>
  <c r="H101" i="1" s="1"/>
  <c r="G107" i="1"/>
  <c r="F87" i="1"/>
  <c r="E85" i="1"/>
  <c r="K82" i="1"/>
  <c r="F107" i="1" l="1"/>
  <c r="F101" i="1" s="1"/>
  <c r="E87" i="1"/>
  <c r="F69" i="1"/>
  <c r="F212" i="1"/>
  <c r="F210" i="1" s="1"/>
  <c r="F239" i="1" l="1"/>
  <c r="E71" i="1"/>
  <c r="E32" i="1"/>
  <c r="F70" i="1"/>
  <c r="F240" i="1" s="1"/>
  <c r="F264" i="1" l="1"/>
  <c r="F271" i="1"/>
  <c r="F272" i="1"/>
  <c r="F265" i="1"/>
  <c r="E187" i="1"/>
  <c r="F185" i="1"/>
  <c r="E185" i="1" s="1"/>
  <c r="E265" i="1" l="1"/>
  <c r="F262" i="1"/>
  <c r="G148" i="1" l="1"/>
  <c r="H148" i="1"/>
  <c r="I148" i="1"/>
  <c r="G242" i="1"/>
  <c r="G273" i="1" s="1"/>
  <c r="H273" i="1"/>
  <c r="I273" i="1"/>
  <c r="K273" i="1"/>
  <c r="F273" i="1"/>
  <c r="E153" i="1"/>
  <c r="E148" i="1" s="1"/>
  <c r="L101" i="1" l="1"/>
  <c r="L273" i="1"/>
  <c r="J101" i="1"/>
  <c r="J273" i="1"/>
  <c r="E273" i="1" s="1"/>
  <c r="K101" i="1"/>
  <c r="I101" i="1"/>
  <c r="E242" i="1"/>
  <c r="G129" i="1" l="1"/>
  <c r="H129" i="1"/>
  <c r="F129" i="1"/>
  <c r="E182" i="1"/>
  <c r="E135" i="1"/>
  <c r="E134" i="1"/>
  <c r="G76" i="1"/>
  <c r="H76" i="1"/>
  <c r="I76" i="1"/>
  <c r="J76" i="1"/>
  <c r="K76" i="1"/>
  <c r="L76" i="1"/>
  <c r="E129" i="1" l="1"/>
  <c r="E116" i="1"/>
  <c r="G37" i="1"/>
  <c r="H37" i="1"/>
  <c r="I37" i="1"/>
  <c r="E36" i="1"/>
  <c r="E35" i="1"/>
  <c r="G34" i="1"/>
  <c r="H34" i="1"/>
  <c r="I34" i="1"/>
  <c r="J34" i="1"/>
  <c r="K34" i="1"/>
  <c r="L34" i="1"/>
  <c r="F34" i="1"/>
  <c r="G243" i="1"/>
  <c r="I72" i="1"/>
  <c r="J72" i="1"/>
  <c r="K72" i="1"/>
  <c r="L72" i="1"/>
  <c r="G69" i="1"/>
  <c r="E69" i="1" l="1"/>
  <c r="F160" i="1"/>
  <c r="G160" i="1"/>
  <c r="E161" i="1"/>
  <c r="E162" i="1"/>
  <c r="E163" i="1"/>
  <c r="F164" i="1"/>
  <c r="E164" i="1" s="1"/>
  <c r="E165" i="1"/>
  <c r="E166" i="1"/>
  <c r="G67" i="1"/>
  <c r="I67" i="1"/>
  <c r="K67" i="1"/>
  <c r="E179" i="1"/>
  <c r="E160" i="1" l="1"/>
  <c r="L67" i="1"/>
  <c r="J67" i="1"/>
  <c r="H67" i="1"/>
  <c r="E147" i="1"/>
  <c r="E34" i="1"/>
  <c r="E46" i="1"/>
  <c r="F43" i="1"/>
  <c r="E43" i="1" s="1"/>
  <c r="E142" i="1" l="1"/>
  <c r="F136" i="1" l="1"/>
  <c r="E138" i="1"/>
  <c r="E136" i="1" s="1"/>
  <c r="H16" i="1" l="1"/>
  <c r="F28" i="1" l="1"/>
  <c r="G16" i="1" l="1"/>
  <c r="F16" i="1"/>
  <c r="E18" i="1"/>
  <c r="E24" i="1" l="1"/>
  <c r="G157" i="1" l="1"/>
  <c r="G154" i="1" s="1"/>
  <c r="G113" i="1"/>
  <c r="G239" i="1" s="1"/>
  <c r="H239" i="1"/>
  <c r="I239" i="1"/>
  <c r="J271" i="1"/>
  <c r="K271" i="1"/>
  <c r="L271" i="1"/>
  <c r="H240" i="1" l="1"/>
  <c r="H272" i="1" s="1"/>
  <c r="H210" i="1"/>
  <c r="I271" i="1"/>
  <c r="I264" i="1"/>
  <c r="I262" i="1" s="1"/>
  <c r="G271" i="1"/>
  <c r="G264" i="1"/>
  <c r="G262" i="1" s="1"/>
  <c r="H271" i="1"/>
  <c r="H264" i="1"/>
  <c r="H262" i="1" s="1"/>
  <c r="E271" i="1"/>
  <c r="E156" i="1"/>
  <c r="E157" i="1"/>
  <c r="E81" i="1"/>
  <c r="E107" i="1" s="1"/>
  <c r="E78" i="1"/>
  <c r="E103" i="1" s="1"/>
  <c r="G22" i="1"/>
  <c r="H22" i="1"/>
  <c r="I22" i="1"/>
  <c r="J22" i="1"/>
  <c r="K22" i="1"/>
  <c r="L22" i="1"/>
  <c r="F22" i="1"/>
  <c r="E12" i="1"/>
  <c r="E154" i="1" l="1"/>
  <c r="E101" i="1"/>
  <c r="E10" i="1"/>
  <c r="E212" i="1"/>
  <c r="E239" i="1" s="1"/>
  <c r="E264" i="1" s="1"/>
  <c r="E262" i="1" s="1"/>
  <c r="E76" i="1"/>
  <c r="E33" i="1"/>
  <c r="E31" i="1"/>
  <c r="L28" i="1"/>
  <c r="K28" i="1"/>
  <c r="J28" i="1"/>
  <c r="I28" i="1"/>
  <c r="H28" i="1"/>
  <c r="E28" i="1" l="1"/>
  <c r="I240" i="1" l="1"/>
  <c r="I272" i="1" s="1"/>
  <c r="J272" i="1"/>
  <c r="K272" i="1"/>
  <c r="L272" i="1"/>
  <c r="H123" i="1"/>
  <c r="H117" i="1"/>
  <c r="F117" i="1"/>
  <c r="G240" i="1" l="1"/>
  <c r="E114" i="1"/>
  <c r="L243" i="1"/>
  <c r="L274" i="1" s="1"/>
  <c r="L269" i="1" s="1"/>
  <c r="K243" i="1"/>
  <c r="K274" i="1" s="1"/>
  <c r="K269" i="1" s="1"/>
  <c r="J243" i="1"/>
  <c r="J274" i="1" s="1"/>
  <c r="J269" i="1" s="1"/>
  <c r="I243" i="1"/>
  <c r="I274" i="1" s="1"/>
  <c r="I269" i="1" s="1"/>
  <c r="H243" i="1"/>
  <c r="H274" i="1" s="1"/>
  <c r="H269" i="1" s="1"/>
  <c r="G274" i="1"/>
  <c r="E27" i="1"/>
  <c r="G272" i="1" l="1"/>
  <c r="E272" i="1" s="1"/>
  <c r="E213" i="1"/>
  <c r="F154" i="1"/>
  <c r="E22" i="1"/>
  <c r="G269" i="1" l="1"/>
  <c r="E215" i="1"/>
  <c r="G210" i="1"/>
  <c r="H237" i="1"/>
  <c r="L237" i="1"/>
  <c r="J237" i="1"/>
  <c r="K237" i="1"/>
  <c r="I237" i="1"/>
  <c r="H111" i="1"/>
  <c r="G111" i="1"/>
  <c r="E122" i="1"/>
  <c r="E128" i="1"/>
  <c r="E120" i="1"/>
  <c r="E19" i="1"/>
  <c r="E20" i="1"/>
  <c r="E21" i="1"/>
  <c r="E210" i="1" l="1"/>
  <c r="G237" i="1"/>
  <c r="E123" i="1"/>
  <c r="E117" i="1"/>
  <c r="F111" i="1"/>
  <c r="E16" i="1"/>
  <c r="E111" i="1" l="1"/>
  <c r="E42" i="1"/>
  <c r="E37" i="1" s="1"/>
  <c r="F37" i="1"/>
  <c r="F72" i="1"/>
  <c r="F243" i="1" s="1"/>
  <c r="F237" i="1" s="1"/>
  <c r="F274" i="1" l="1"/>
  <c r="F269" i="1" s="1"/>
  <c r="E72" i="1"/>
  <c r="F67" i="1"/>
  <c r="E67" i="1" l="1"/>
  <c r="E243" i="1"/>
  <c r="E237" i="1" s="1"/>
  <c r="E274" i="1"/>
  <c r="E269" i="1" s="1"/>
</calcChain>
</file>

<file path=xl/sharedStrings.xml><?xml version="1.0" encoding="utf-8"?>
<sst xmlns="http://schemas.openxmlformats.org/spreadsheetml/2006/main" count="1882" uniqueCount="146">
  <si>
    <t>№ п/п</t>
  </si>
  <si>
    <t>Финасовые затраты на реализацию (тыс.рублей)</t>
  </si>
  <si>
    <t>в том числе</t>
  </si>
  <si>
    <t>всего</t>
  </si>
  <si>
    <t>2014 г.</t>
  </si>
  <si>
    <t>2015 г.</t>
  </si>
  <si>
    <t>2016 г.</t>
  </si>
  <si>
    <t>2017 г.</t>
  </si>
  <si>
    <t>2018 г.</t>
  </si>
  <si>
    <t>2019 г.</t>
  </si>
  <si>
    <t>2020 г.</t>
  </si>
  <si>
    <t>бюджет автономного округа</t>
  </si>
  <si>
    <t>местный бюджет</t>
  </si>
  <si>
    <t>Реконструкция, расширение, модернизация, строительство объектов коммунального комплекса</t>
  </si>
  <si>
    <t>1.1</t>
  </si>
  <si>
    <t>1.2</t>
  </si>
  <si>
    <t>3.1</t>
  </si>
  <si>
    <t>бюджет поселений</t>
  </si>
  <si>
    <t>Замена светильников уличного освещения на энергосберегающие</t>
  </si>
  <si>
    <t>3.2</t>
  </si>
  <si>
    <t>Повышение энергетической эффективности в бюджетной сфере Нефтеюганского района</t>
  </si>
  <si>
    <t>Реализация мероприятий по результатам проведенных энергетических обследований бюджетных муниципальных учреждений</t>
  </si>
  <si>
    <t>Проведение обязательных энергетических обследований бюджетных муниципальных учреждений (дополнительно, с периодичностью не реже 1 раза в 5 лет)</t>
  </si>
  <si>
    <t>Разработка схем водоснабжения и водоотведения</t>
  </si>
  <si>
    <t>Разработка схем теплоснабжения</t>
  </si>
  <si>
    <t xml:space="preserve">всего </t>
  </si>
  <si>
    <t>Капитальный ремонт систем теплоснабжения, водоснабжения, водоотведения, электроснабжения для подготовки к осенне-зимнему периоду.</t>
  </si>
  <si>
    <t>2.1</t>
  </si>
  <si>
    <t>Таблица 2</t>
  </si>
  <si>
    <t>Цель 1 "Повышение надежности и качества предоставления жилищно-коммунальных услуг"</t>
  </si>
  <si>
    <t>1.3</t>
  </si>
  <si>
    <t>Цель 2 "Повышение эффективности использования энергетических ресурсов"</t>
  </si>
  <si>
    <t>3.1.1</t>
  </si>
  <si>
    <t>3.2.1</t>
  </si>
  <si>
    <t>3.2.2</t>
  </si>
  <si>
    <t>Итого по подпрограмме 1</t>
  </si>
  <si>
    <t>Итого по подпрограмме 2</t>
  </si>
  <si>
    <t>Итого по подпрограмме 3</t>
  </si>
  <si>
    <t>Задача 3 "Развитие энергосбережения и повышение энергоэффективности"</t>
  </si>
  <si>
    <t>Подпрограмма 1 "Создание условий для обеспечения качественными коммунальными услугами"</t>
  </si>
  <si>
    <t>Подпрограмма  3 "Энергосбережение и повышение энергоэффективности"</t>
  </si>
  <si>
    <t xml:space="preserve"> Ответственный исполнитель/соисполнитель</t>
  </si>
  <si>
    <t>3.1.2</t>
  </si>
  <si>
    <t>3.1.3</t>
  </si>
  <si>
    <t>Всего по муниципальной программе</t>
  </si>
  <si>
    <t>иные внебюджетные источники</t>
  </si>
  <si>
    <t>1.4</t>
  </si>
  <si>
    <t>Выполнение функций заказчика в сфере строительства, реконструкции, технического перевооружения, капитального ремонта капитального строительства, жилищно-коммунального комплекса на территории Нефтеюганкого района, охраны окружающей среды.</t>
  </si>
  <si>
    <t>2.2</t>
  </si>
  <si>
    <t>Благоустройство дворовых территорий МКД</t>
  </si>
  <si>
    <t>Департамент строительства и ЖКК НР/                                                                                                                                                                                                             МКУ "УКСиЖКК НР"</t>
  </si>
  <si>
    <t>1.6</t>
  </si>
  <si>
    <t>1.5.</t>
  </si>
  <si>
    <t>в т.ч. средства Салым Петролеум</t>
  </si>
  <si>
    <t>Приобретение специального автомобиля (нефтевоз)</t>
  </si>
  <si>
    <t>Обеспечение деятельности департамента строительства и жилищно-коммунального комплекса Нефтеюганского района</t>
  </si>
  <si>
    <t>Наладка, балансировка систем отопления; установка балансировочных вентилей</t>
  </si>
  <si>
    <t>Предоставление субсидий на возмещение недополученных доходов организациям, осуществляющим реализацию населению сжиженного газа</t>
  </si>
  <si>
    <t>Проведение капитального ремонта общего имущества в  многоквартирных домах, расположенных на территории муниципального образования Нефтеюганский район</t>
  </si>
  <si>
    <t>Предоставление субсидии на услуги по теплоснабжению</t>
  </si>
  <si>
    <t>Проведение конкурса на звание"Самый благоустроенный город, поселок, село ХМАО-Югры" за 2013 гп.Пойковский</t>
  </si>
  <si>
    <t>3.3</t>
  </si>
  <si>
    <t>3.4</t>
  </si>
  <si>
    <t>3.5</t>
  </si>
  <si>
    <t>3.6</t>
  </si>
  <si>
    <t>Субсидии организациям на оснащение жилищного фонда коллективными (общедомовыми) приборами учета энергоресурсов.</t>
  </si>
  <si>
    <t>Приобретение и установка  программы ГИС ZuluServer версия 7.0</t>
  </si>
  <si>
    <t>1.5</t>
  </si>
  <si>
    <t>3.7</t>
  </si>
  <si>
    <t>Подпрограмма 2 "Капитальный ремонт многоквартирных домов"</t>
  </si>
  <si>
    <t>Департамент строительства и ЖКК НР/                                         "УКСиЖКК НР"</t>
  </si>
  <si>
    <t>Департамент строительства и ЖКК НР/                                                                                                                                            "УКСиЖКК НР"</t>
  </si>
  <si>
    <t>Департамент строительства и ЖКК НР/                                                                                                                                                                                                              "УКСиЖКК НР"</t>
  </si>
  <si>
    <t>Департамент строительства и ЖКК  НР/                                                                                                                               "УКСиЖКК НР", Администрации городского и сельских поселений, Департамент образования и молодежной политики НР, Департамент культуры и спорта НР</t>
  </si>
  <si>
    <t>Департамент строительства и ЖКК НР/                                                                                                                                                                "УКСиЖКК НР"</t>
  </si>
  <si>
    <t>Региональный конкурс "Лучшие достижения в области энергосбережения среди муниципальных образований ХМАО-Югры", в т.ч.:                                                                               -Установка системы автоматического управления теплопотребления в здании УКСиЖКК по адресу ул.Нефтяников, 10                                                                                                                                   -Замена задвижек в тепловом узле системы теплоснабжения здания УКСиЖКК по адресу ул.Нефтяников, здание 8</t>
  </si>
  <si>
    <t>Департамент строительства и ЖКК НР/                                                                                                                                                                        "УКСиЖКК НР"</t>
  </si>
  <si>
    <t>Департамент строительства и ЖКК НР/                                                                                                                                                           "УКСиЖКК НР"</t>
  </si>
  <si>
    <t>Департамент строительства и ЖКК НР,                                          "УКСиЖКК НР", администрации городского и сельских поселений</t>
  </si>
  <si>
    <t>Подпрограмма  4 «Содержание на территории муниципального района межпоселенческих мест захоронения»</t>
  </si>
  <si>
    <t>4.1.</t>
  </si>
  <si>
    <t>4.2.</t>
  </si>
  <si>
    <t>Вывоз ТБО</t>
  </si>
  <si>
    <t>Завоз воды</t>
  </si>
  <si>
    <t>Итого по подпрограмме 4</t>
  </si>
  <si>
    <t>1.7.</t>
  </si>
  <si>
    <t>Департамент строительства и ЖКК НР</t>
  </si>
  <si>
    <t>2.3.</t>
  </si>
  <si>
    <t>Департамент строительства и ЖКК НР,                                          "УКСиЖКК НР"</t>
  </si>
  <si>
    <t>3.8.</t>
  </si>
  <si>
    <t>3.5.1</t>
  </si>
  <si>
    <t>3.5.2.</t>
  </si>
  <si>
    <t>Технологические разработки:</t>
  </si>
  <si>
    <t>схемы водоснабжения и водоотведения</t>
  </si>
  <si>
    <t>схемы теплоснабжения</t>
  </si>
  <si>
    <t>Департамент строительства и ЖКК НР/                                                                                                                                                           Департамент образования и молодежной политики НР</t>
  </si>
  <si>
    <t>Проведение встреч с обучающимися общеобразовательных учреждений по вопросам бережного отношения к коммунальным ресурсам, общему имуществу жилых домов и общественных мест (парки, бульвары, скверы).</t>
  </si>
  <si>
    <t>в том числе:</t>
  </si>
  <si>
    <t>прочие расходы</t>
  </si>
  <si>
    <t>Ответственный исполнитель (наименование органа муниципальной власти)</t>
  </si>
  <si>
    <t>Соисполнитель 1 (наименование органа исполнительной власти)</t>
  </si>
  <si>
    <t>Соисполнитель 2 (наименование органа исполнительной власти)</t>
  </si>
  <si>
    <t>ДСиЖКК НР</t>
  </si>
  <si>
    <t>Департамент имущественных отношений Нефтеюганского района</t>
  </si>
  <si>
    <t>мероприятие не требующее финансирования</t>
  </si>
  <si>
    <t>Департамент строительства и ЖКК НР/                                                                                                                                                                                                              "УКСиЖКК НР"/ДИО</t>
  </si>
  <si>
    <t>0</t>
  </si>
  <si>
    <t>Задача 4 "Благоустройство территории межпоселенческого кладбища."</t>
  </si>
  <si>
    <t>Цель 3 "Создание условий для улучшения внешнего вида территории межпоселенческого кладбища."</t>
  </si>
  <si>
    <t>Департамент строительства и ЖКК НР/                                                                                                                                                                       "УКСиЖКК НР"</t>
  </si>
  <si>
    <t>Перечень программных мероприятий</t>
  </si>
  <si>
    <t>Выполнение работ по ремонту мест общего пользования и наружной стены жилого дома № 20 по ул.Центральная с.п.Карткатеевы Нефтеюганского района</t>
  </si>
  <si>
    <t>инвестиции в объекты муниципальной и муниципальной собственности</t>
  </si>
  <si>
    <t>межбюджетные трансферты</t>
  </si>
  <si>
    <t>Департамент финансов НР</t>
  </si>
  <si>
    <t>в т.ч. межбюджетные трансферты</t>
  </si>
  <si>
    <t>местный бюджет:</t>
  </si>
  <si>
    <t>3.9.</t>
  </si>
  <si>
    <t>Информационная поддрежка и пропаганда энергосбережения и повышение энергетической эффективности на территории муниципального образовани Нефтеюганский район</t>
  </si>
  <si>
    <t>3.10.</t>
  </si>
  <si>
    <t>Энергосберегающие мероприятия сторонних организаций</t>
  </si>
  <si>
    <t>46252,9</t>
  </si>
  <si>
    <t>46084,2</t>
  </si>
  <si>
    <t>45270,5</t>
  </si>
  <si>
    <t>46838,8</t>
  </si>
  <si>
    <t>Организации, расположенные на территории  МО НР</t>
  </si>
  <si>
    <t>1.8.</t>
  </si>
  <si>
    <t>Предоставление субсидии на возмещение затрат на реконструкцию (модернизацию) объектов тепло-, водоснабжения и водоотведения переданных по концессионному соглашению</t>
  </si>
  <si>
    <t>Задача 2 "Повышение эффективности содержания общего имущества многоквартирных домов"</t>
  </si>
  <si>
    <t>Задача 1 "Повышение эффективности, качества и надежности поставки коммунальных ресурсов"</t>
  </si>
  <si>
    <t>1.9.</t>
  </si>
  <si>
    <t>Грант (премия) за лучшую муниципальную практику сбора платежей за жилищно-коммунальные услуги</t>
  </si>
  <si>
    <t>Ммероприятия муниципальной программы</t>
  </si>
  <si>
    <t>Источники финансирования</t>
  </si>
  <si>
    <t>средства по Соглашениям по передаче полномочий</t>
  </si>
  <si>
    <t>2.4.</t>
  </si>
  <si>
    <t>Выполнение работ по ремонту муниципального имущества поселений (квартир)</t>
  </si>
  <si>
    <t>Ремонт освещения</t>
  </si>
  <si>
    <t>3.11.</t>
  </si>
  <si>
    <t>Администрация г.п.Пойковский</t>
  </si>
  <si>
    <t>Соисполнитель 3 (наименование исполнительной власти)</t>
  </si>
  <si>
    <t>местный бюджет*</t>
  </si>
  <si>
    <t>федеральный бюджет</t>
  </si>
  <si>
    <t>переходящие остатки прошлых лет*</t>
  </si>
  <si>
    <t>местный бюджет**</t>
  </si>
  <si>
    <t xml:space="preserve">    * *  - финансирование из бюджета гп.Пойковский, реализация мероприятия будет осуществляться самостоятельно.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</si>
</sst>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#,##0.0000"/>
    <numFmt numFmtId="167" formatCode="#,##0.000000"/>
    <numFmt numFmtId="168" formatCode="0.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3" xfId="0" applyFont="1" applyFill="1" applyBorder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Border="1" applyAlignment="1">
      <alignment vertical="center"/>
    </xf>
    <xf numFmtId="0" fontId="1" fillId="6" borderId="0" xfId="0" applyFont="1" applyFill="1" applyAlignment="1">
      <alignment vertical="center"/>
    </xf>
    <xf numFmtId="164" fontId="1" fillId="2" borderId="0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9" borderId="0" xfId="0" applyNumberFormat="1" applyFont="1" applyFill="1" applyBorder="1" applyAlignment="1">
      <alignment vertical="center"/>
    </xf>
    <xf numFmtId="0" fontId="1" fillId="9" borderId="0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" fontId="1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166" fontId="1" fillId="2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167" fontId="1" fillId="2" borderId="0" xfId="0" applyNumberFormat="1" applyFont="1" applyFill="1" applyBorder="1" applyAlignment="1">
      <alignment vertical="center"/>
    </xf>
    <xf numFmtId="168" fontId="2" fillId="7" borderId="1" xfId="0" applyNumberFormat="1" applyFont="1" applyFill="1" applyBorder="1" applyAlignment="1">
      <alignment horizontal="right" vertical="center"/>
    </xf>
    <xf numFmtId="168" fontId="1" fillId="7" borderId="1" xfId="0" applyNumberFormat="1" applyFont="1" applyFill="1" applyBorder="1" applyAlignment="1">
      <alignment horizontal="right" vertical="center"/>
    </xf>
    <xf numFmtId="168" fontId="1" fillId="2" borderId="1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Fill="1" applyBorder="1" applyAlignment="1">
      <alignment horizontal="right" vertical="center" wrapText="1"/>
    </xf>
    <xf numFmtId="168" fontId="2" fillId="8" borderId="1" xfId="0" applyNumberFormat="1" applyFont="1" applyFill="1" applyBorder="1" applyAlignment="1">
      <alignment horizontal="right" vertical="center" wrapText="1"/>
    </xf>
    <xf numFmtId="168" fontId="1" fillId="8" borderId="1" xfId="0" applyNumberFormat="1" applyFont="1" applyFill="1" applyBorder="1" applyAlignment="1">
      <alignment horizontal="right" vertical="center"/>
    </xf>
    <xf numFmtId="168" fontId="1" fillId="8" borderId="1" xfId="0" applyNumberFormat="1" applyFont="1" applyFill="1" applyBorder="1" applyAlignment="1">
      <alignment horizontal="right" vertical="center" wrapText="1"/>
    </xf>
    <xf numFmtId="168" fontId="2" fillId="8" borderId="1" xfId="0" applyNumberFormat="1" applyFont="1" applyFill="1" applyBorder="1" applyAlignment="1">
      <alignment horizontal="right" vertical="center"/>
    </xf>
    <xf numFmtId="168" fontId="1" fillId="2" borderId="1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right" vertical="center" wrapText="1"/>
    </xf>
    <xf numFmtId="165" fontId="1" fillId="7" borderId="1" xfId="0" applyNumberFormat="1" applyFont="1" applyFill="1" applyBorder="1" applyAlignment="1">
      <alignment horizontal="right" vertical="center"/>
    </xf>
    <xf numFmtId="165" fontId="1" fillId="7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7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2" fillId="7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16" fontId="1" fillId="2" borderId="10" xfId="0" applyNumberFormat="1" applyFont="1" applyFill="1" applyBorder="1" applyAlignment="1">
      <alignment horizontal="center" vertical="center"/>
    </xf>
    <xf numFmtId="16" fontId="1" fillId="2" borderId="11" xfId="0" applyNumberFormat="1" applyFont="1" applyFill="1" applyBorder="1" applyAlignment="1">
      <alignment horizontal="center" vertical="center"/>
    </xf>
    <xf numFmtId="16" fontId="1" fillId="2" borderId="1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9"/>
  <sheetViews>
    <sheetView showZeros="0" tabSelected="1" view="pageBreakPreview" topLeftCell="D1" zoomScale="80" zoomScaleNormal="80" zoomScaleSheetLayoutView="80" workbookViewId="0">
      <pane ySplit="6" topLeftCell="A7" activePane="bottomLeft" state="frozen"/>
      <selection pane="bottomLeft" activeCell="A237" sqref="A237:L254"/>
    </sheetView>
  </sheetViews>
  <sheetFormatPr defaultRowHeight="15" x14ac:dyDescent="0.25"/>
  <cols>
    <col min="1" max="1" width="9.5703125" style="4" bestFit="1" customWidth="1"/>
    <col min="2" max="2" width="40.5703125" style="5" customWidth="1"/>
    <col min="3" max="3" width="29.28515625" style="5" customWidth="1"/>
    <col min="4" max="4" width="32" style="5" customWidth="1"/>
    <col min="5" max="5" width="16.85546875" style="2" customWidth="1"/>
    <col min="6" max="6" width="15.42578125" style="6" customWidth="1"/>
    <col min="7" max="7" width="18" style="6" customWidth="1"/>
    <col min="8" max="8" width="17.85546875" style="6" customWidth="1"/>
    <col min="9" max="9" width="16.28515625" style="6" customWidth="1"/>
    <col min="10" max="11" width="15.42578125" style="6" customWidth="1"/>
    <col min="12" max="12" width="15.28515625" style="7" customWidth="1"/>
    <col min="13" max="13" width="27.5703125" style="10" customWidth="1"/>
    <col min="14" max="14" width="11.28515625" style="1" customWidth="1"/>
    <col min="15" max="15" width="21.85546875" style="1" customWidth="1"/>
    <col min="16" max="20" width="9.140625" style="1"/>
    <col min="21" max="16384" width="9.140625" style="2"/>
  </cols>
  <sheetData>
    <row r="1" spans="1:135" x14ac:dyDescent="0.25">
      <c r="L1" s="10" t="s">
        <v>28</v>
      </c>
    </row>
    <row r="2" spans="1:135" ht="18.75" x14ac:dyDescent="0.25">
      <c r="A2" s="139" t="s">
        <v>110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35" x14ac:dyDescent="0.25">
      <c r="J3" s="131"/>
      <c r="K3" s="131"/>
      <c r="L3" s="131"/>
    </row>
    <row r="4" spans="1:135" ht="15" customHeight="1" x14ac:dyDescent="0.25">
      <c r="A4" s="86" t="s">
        <v>0</v>
      </c>
      <c r="B4" s="132" t="s">
        <v>132</v>
      </c>
      <c r="C4" s="132" t="s">
        <v>41</v>
      </c>
      <c r="D4" s="132" t="s">
        <v>133</v>
      </c>
      <c r="E4" s="137" t="s">
        <v>1</v>
      </c>
      <c r="F4" s="137"/>
      <c r="G4" s="137"/>
      <c r="H4" s="137"/>
      <c r="I4" s="137"/>
      <c r="J4" s="137"/>
      <c r="K4" s="137"/>
      <c r="L4" s="137"/>
      <c r="M4" s="8"/>
    </row>
    <row r="5" spans="1:135" ht="33" customHeight="1" x14ac:dyDescent="0.25">
      <c r="A5" s="86"/>
      <c r="B5" s="132"/>
      <c r="C5" s="132"/>
      <c r="D5" s="132"/>
      <c r="E5" s="132" t="s">
        <v>3</v>
      </c>
      <c r="F5" s="138" t="s">
        <v>2</v>
      </c>
      <c r="G5" s="138"/>
      <c r="H5" s="138"/>
      <c r="I5" s="138"/>
      <c r="J5" s="138"/>
      <c r="K5" s="138"/>
      <c r="L5" s="138"/>
      <c r="M5" s="9"/>
    </row>
    <row r="6" spans="1:135" x14ac:dyDescent="0.25">
      <c r="A6" s="86"/>
      <c r="B6" s="132"/>
      <c r="C6" s="132"/>
      <c r="D6" s="132"/>
      <c r="E6" s="132"/>
      <c r="F6" s="19" t="s">
        <v>4</v>
      </c>
      <c r="G6" s="19" t="s">
        <v>5</v>
      </c>
      <c r="H6" s="19" t="s">
        <v>6</v>
      </c>
      <c r="I6" s="19" t="s">
        <v>7</v>
      </c>
      <c r="J6" s="19" t="s">
        <v>8</v>
      </c>
      <c r="K6" s="19" t="s">
        <v>9</v>
      </c>
      <c r="L6" s="19" t="s">
        <v>10</v>
      </c>
      <c r="M6" s="9"/>
    </row>
    <row r="7" spans="1:135" s="17" customFormat="1" ht="22.5" customHeight="1" x14ac:dyDescent="0.25">
      <c r="A7" s="38" t="s">
        <v>29</v>
      </c>
      <c r="B7" s="21"/>
      <c r="C7" s="21"/>
      <c r="D7" s="21"/>
      <c r="E7" s="21"/>
      <c r="F7" s="31"/>
      <c r="G7" s="31"/>
      <c r="H7" s="31"/>
      <c r="I7" s="31"/>
      <c r="J7" s="31"/>
      <c r="K7" s="31"/>
      <c r="L7" s="31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3"/>
    </row>
    <row r="8" spans="1:135" s="17" customFormat="1" ht="23.25" customHeight="1" x14ac:dyDescent="0.25">
      <c r="A8" s="38" t="s">
        <v>39</v>
      </c>
      <c r="B8" s="21"/>
      <c r="C8" s="21"/>
      <c r="D8" s="21"/>
      <c r="E8" s="21"/>
      <c r="F8" s="31"/>
      <c r="G8" s="31"/>
      <c r="H8" s="31"/>
      <c r="I8" s="31"/>
      <c r="J8" s="31"/>
      <c r="K8" s="31"/>
      <c r="L8" s="31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3"/>
    </row>
    <row r="9" spans="1:135" s="17" customFormat="1" ht="26.25" customHeight="1" x14ac:dyDescent="0.25">
      <c r="A9" s="38" t="s">
        <v>129</v>
      </c>
      <c r="B9" s="21"/>
      <c r="C9" s="21"/>
      <c r="D9" s="21"/>
      <c r="E9" s="21"/>
      <c r="F9" s="31"/>
      <c r="G9" s="31"/>
      <c r="H9" s="31"/>
      <c r="I9" s="31"/>
      <c r="J9" s="31"/>
      <c r="K9" s="31"/>
      <c r="L9" s="31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3"/>
    </row>
    <row r="10" spans="1:135" s="12" customFormat="1" ht="28.5" customHeight="1" x14ac:dyDescent="0.25">
      <c r="A10" s="86" t="s">
        <v>14</v>
      </c>
      <c r="B10" s="72" t="s">
        <v>13</v>
      </c>
      <c r="C10" s="84" t="s">
        <v>70</v>
      </c>
      <c r="D10" s="18" t="s">
        <v>3</v>
      </c>
      <c r="E10" s="60">
        <f>E12+E13+E14+E15</f>
        <v>1573990.39851</v>
      </c>
      <c r="F10" s="60">
        <f>F12+F13+F14+F15</f>
        <v>3596.8210200000003</v>
      </c>
      <c r="G10" s="60">
        <f t="shared" ref="G10:L10" si="0">G12+G13+G14+G15</f>
        <v>98010.188569999998</v>
      </c>
      <c r="H10" s="60">
        <f t="shared" si="0"/>
        <v>469142.609</v>
      </c>
      <c r="I10" s="60">
        <f t="shared" si="0"/>
        <v>124262.249</v>
      </c>
      <c r="J10" s="60">
        <f t="shared" si="0"/>
        <v>95100</v>
      </c>
      <c r="K10" s="60">
        <f t="shared" si="0"/>
        <v>392289</v>
      </c>
      <c r="L10" s="60">
        <f t="shared" si="0"/>
        <v>392289</v>
      </c>
      <c r="M10" s="10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</row>
    <row r="11" spans="1:135" s="12" customFormat="1" ht="28.5" customHeight="1" x14ac:dyDescent="0.25">
      <c r="A11" s="86"/>
      <c r="B11" s="72"/>
      <c r="C11" s="84"/>
      <c r="D11" s="18" t="s">
        <v>142</v>
      </c>
      <c r="E11" s="60" t="s">
        <v>106</v>
      </c>
      <c r="F11" s="61" t="s">
        <v>106</v>
      </c>
      <c r="G11" s="61" t="s">
        <v>106</v>
      </c>
      <c r="H11" s="61" t="s">
        <v>106</v>
      </c>
      <c r="I11" s="61" t="s">
        <v>106</v>
      </c>
      <c r="J11" s="61" t="s">
        <v>106</v>
      </c>
      <c r="K11" s="61" t="s">
        <v>106</v>
      </c>
      <c r="L11" s="61" t="s">
        <v>106</v>
      </c>
      <c r="M11" s="10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</row>
    <row r="12" spans="1:135" s="12" customFormat="1" ht="25.5" customHeight="1" x14ac:dyDescent="0.25">
      <c r="A12" s="86"/>
      <c r="B12" s="72"/>
      <c r="C12" s="84"/>
      <c r="D12" s="18" t="s">
        <v>11</v>
      </c>
      <c r="E12" s="60">
        <f>F12+G12+H12+I12+J12+K12+L12</f>
        <v>27993</v>
      </c>
      <c r="F12" s="61" t="s">
        <v>106</v>
      </c>
      <c r="G12" s="61" t="s">
        <v>106</v>
      </c>
      <c r="H12" s="61">
        <v>27993</v>
      </c>
      <c r="I12" s="61" t="s">
        <v>106</v>
      </c>
      <c r="J12" s="61" t="s">
        <v>106</v>
      </c>
      <c r="K12" s="61" t="s">
        <v>106</v>
      </c>
      <c r="L12" s="61" t="s">
        <v>106</v>
      </c>
      <c r="M12" s="10"/>
      <c r="N12" s="1"/>
      <c r="O12" s="1"/>
      <c r="P12" s="1"/>
      <c r="Q12" s="1"/>
      <c r="R12" s="1"/>
      <c r="S12" s="1"/>
      <c r="T12" s="1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</row>
    <row r="13" spans="1:135" s="12" customFormat="1" ht="23.25" customHeight="1" x14ac:dyDescent="0.25">
      <c r="A13" s="86"/>
      <c r="B13" s="72"/>
      <c r="C13" s="84"/>
      <c r="D13" s="18" t="s">
        <v>141</v>
      </c>
      <c r="E13" s="60">
        <f>F13+G13+H13+I13+J13+K13+L13-699.46908</f>
        <v>20265.426199999998</v>
      </c>
      <c r="F13" s="61">
        <v>2266.63571</v>
      </c>
      <c r="G13" s="65">
        <v>17225.259569999998</v>
      </c>
      <c r="H13" s="61">
        <v>1473</v>
      </c>
      <c r="I13" s="61" t="s">
        <v>106</v>
      </c>
      <c r="J13" s="61" t="s">
        <v>106</v>
      </c>
      <c r="K13" s="61" t="s">
        <v>106</v>
      </c>
      <c r="L13" s="61" t="s">
        <v>106</v>
      </c>
      <c r="M13" s="10"/>
      <c r="N13" s="1"/>
      <c r="O13" s="1"/>
      <c r="P13" s="1"/>
      <c r="Q13" s="1"/>
      <c r="R13" s="1"/>
      <c r="S13" s="1"/>
      <c r="T13" s="1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</row>
    <row r="14" spans="1:135" s="12" customFormat="1" ht="34.5" customHeight="1" x14ac:dyDescent="0.25">
      <c r="A14" s="86"/>
      <c r="B14" s="72"/>
      <c r="C14" s="84"/>
      <c r="D14" s="18" t="s">
        <v>134</v>
      </c>
      <c r="E14" s="60">
        <f>F14+G14+H14+I14+J14+K14+L14</f>
        <v>1430.1853100000001</v>
      </c>
      <c r="F14" s="65">
        <v>1330.1853100000001</v>
      </c>
      <c r="G14" s="65">
        <v>100</v>
      </c>
      <c r="H14" s="61" t="s">
        <v>106</v>
      </c>
      <c r="I14" s="61" t="s">
        <v>106</v>
      </c>
      <c r="J14" s="61" t="s">
        <v>106</v>
      </c>
      <c r="K14" s="61" t="s">
        <v>106</v>
      </c>
      <c r="L14" s="61" t="s">
        <v>106</v>
      </c>
      <c r="M14" s="10"/>
      <c r="N14" s="1"/>
      <c r="O14" s="1"/>
      <c r="P14" s="1"/>
      <c r="Q14" s="1"/>
      <c r="R14" s="1"/>
      <c r="S14" s="1"/>
      <c r="T14" s="1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</row>
    <row r="15" spans="1:135" s="12" customFormat="1" ht="30.75" customHeight="1" x14ac:dyDescent="0.25">
      <c r="A15" s="86"/>
      <c r="B15" s="72"/>
      <c r="C15" s="84"/>
      <c r="D15" s="18" t="s">
        <v>45</v>
      </c>
      <c r="E15" s="60">
        <f>F15+G15+H15+I15+J15+K15+L15</f>
        <v>1524301.787</v>
      </c>
      <c r="F15" s="61" t="s">
        <v>106</v>
      </c>
      <c r="G15" s="65">
        <v>80684.929000000004</v>
      </c>
      <c r="H15" s="61">
        <v>439676.609</v>
      </c>
      <c r="I15" s="61">
        <v>124262.249</v>
      </c>
      <c r="J15" s="61">
        <v>95100</v>
      </c>
      <c r="K15" s="61">
        <v>392289</v>
      </c>
      <c r="L15" s="61">
        <v>392289</v>
      </c>
      <c r="M15" s="10"/>
      <c r="N15" s="1"/>
      <c r="O15" s="1"/>
      <c r="P15" s="1"/>
      <c r="Q15" s="1"/>
      <c r="R15" s="1"/>
      <c r="S15" s="1"/>
      <c r="T15" s="1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</row>
    <row r="16" spans="1:135" s="12" customFormat="1" ht="24" customHeight="1" x14ac:dyDescent="0.25">
      <c r="A16" s="86" t="s">
        <v>15</v>
      </c>
      <c r="B16" s="72" t="s">
        <v>26</v>
      </c>
      <c r="C16" s="84" t="s">
        <v>70</v>
      </c>
      <c r="D16" s="18" t="s">
        <v>3</v>
      </c>
      <c r="E16" s="60">
        <f t="shared" ref="E16:E21" si="1">SUM(F16:L16)</f>
        <v>840465.40642000001</v>
      </c>
      <c r="F16" s="60">
        <f t="shared" ref="F16:G16" si="2">F18+F19+F20+F21</f>
        <v>137420.93300000002</v>
      </c>
      <c r="G16" s="60">
        <f t="shared" si="2"/>
        <v>119482.647</v>
      </c>
      <c r="H16" s="60">
        <f>H18+H19+H20+H21</f>
        <v>129449.82642</v>
      </c>
      <c r="I16" s="60">
        <f t="shared" ref="I16:L16" si="3">I18+I19+I20+I21</f>
        <v>113528</v>
      </c>
      <c r="J16" s="60">
        <f t="shared" si="3"/>
        <v>113528</v>
      </c>
      <c r="K16" s="60">
        <f t="shared" si="3"/>
        <v>113528</v>
      </c>
      <c r="L16" s="60">
        <f t="shared" si="3"/>
        <v>113528</v>
      </c>
      <c r="M16" s="10"/>
      <c r="N16" s="1"/>
      <c r="O16" s="1"/>
      <c r="P16" s="1"/>
      <c r="Q16" s="1"/>
      <c r="R16" s="1"/>
      <c r="S16" s="1"/>
      <c r="T16" s="1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</row>
    <row r="17" spans="1:71" s="12" customFormat="1" ht="24" customHeight="1" x14ac:dyDescent="0.25">
      <c r="A17" s="86"/>
      <c r="B17" s="72"/>
      <c r="C17" s="84"/>
      <c r="D17" s="18" t="s">
        <v>142</v>
      </c>
      <c r="E17" s="60" t="s">
        <v>106</v>
      </c>
      <c r="F17" s="61" t="s">
        <v>106</v>
      </c>
      <c r="G17" s="61" t="s">
        <v>106</v>
      </c>
      <c r="H17" s="61" t="s">
        <v>106</v>
      </c>
      <c r="I17" s="61" t="s">
        <v>106</v>
      </c>
      <c r="J17" s="61" t="s">
        <v>106</v>
      </c>
      <c r="K17" s="61" t="s">
        <v>106</v>
      </c>
      <c r="L17" s="61" t="s">
        <v>106</v>
      </c>
      <c r="M17" s="10"/>
      <c r="N17" s="1"/>
      <c r="O17" s="1"/>
      <c r="P17" s="1"/>
      <c r="Q17" s="1"/>
      <c r="R17" s="1"/>
      <c r="S17" s="1"/>
      <c r="T17" s="1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</row>
    <row r="18" spans="1:71" s="12" customFormat="1" ht="25.5" customHeight="1" x14ac:dyDescent="0.25">
      <c r="A18" s="86"/>
      <c r="B18" s="72"/>
      <c r="C18" s="84"/>
      <c r="D18" s="18" t="s">
        <v>11</v>
      </c>
      <c r="E18" s="60">
        <f>SUM(F18:L18)</f>
        <v>218417.18800000002</v>
      </c>
      <c r="F18" s="61">
        <v>51009</v>
      </c>
      <c r="G18" s="65">
        <v>26945.9</v>
      </c>
      <c r="H18" s="61">
        <v>73037.588000000003</v>
      </c>
      <c r="I18" s="61">
        <v>67424.7</v>
      </c>
      <c r="J18" s="61" t="s">
        <v>106</v>
      </c>
      <c r="K18" s="61" t="s">
        <v>106</v>
      </c>
      <c r="L18" s="61" t="s">
        <v>106</v>
      </c>
      <c r="M18" s="10"/>
      <c r="N18" s="1"/>
      <c r="O18" s="1"/>
      <c r="P18" s="1"/>
      <c r="Q18" s="1"/>
      <c r="R18" s="1"/>
      <c r="S18" s="1"/>
      <c r="T18" s="1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</row>
    <row r="19" spans="1:71" s="12" customFormat="1" ht="30.75" customHeight="1" x14ac:dyDescent="0.25">
      <c r="A19" s="86"/>
      <c r="B19" s="72"/>
      <c r="C19" s="84"/>
      <c r="D19" s="18" t="s">
        <v>12</v>
      </c>
      <c r="E19" s="60">
        <f t="shared" si="1"/>
        <v>107164.90695999999</v>
      </c>
      <c r="F19" s="61">
        <v>40998.262999999999</v>
      </c>
      <c r="G19" s="65">
        <v>17871.559120000002</v>
      </c>
      <c r="H19" s="61">
        <v>21252.058420000001</v>
      </c>
      <c r="I19" s="61">
        <v>27043.026419999998</v>
      </c>
      <c r="J19" s="61" t="s">
        <v>106</v>
      </c>
      <c r="K19" s="61" t="s">
        <v>106</v>
      </c>
      <c r="L19" s="61" t="s">
        <v>106</v>
      </c>
      <c r="M19" s="10"/>
      <c r="N19" s="1"/>
      <c r="O19" s="1"/>
      <c r="P19" s="1"/>
      <c r="Q19" s="1"/>
      <c r="R19" s="1"/>
      <c r="S19" s="1"/>
      <c r="T19" s="1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</row>
    <row r="20" spans="1:71" s="12" customFormat="1" ht="36" customHeight="1" x14ac:dyDescent="0.25">
      <c r="A20" s="86"/>
      <c r="B20" s="72"/>
      <c r="C20" s="84"/>
      <c r="D20" s="18" t="s">
        <v>134</v>
      </c>
      <c r="E20" s="60">
        <f t="shared" si="1"/>
        <v>646.04300000000001</v>
      </c>
      <c r="F20" s="61">
        <v>646.04300000000001</v>
      </c>
      <c r="G20" s="65" t="s">
        <v>106</v>
      </c>
      <c r="H20" s="61" t="s">
        <v>106</v>
      </c>
      <c r="I20" s="61" t="s">
        <v>106</v>
      </c>
      <c r="J20" s="61" t="s">
        <v>106</v>
      </c>
      <c r="K20" s="61" t="s">
        <v>106</v>
      </c>
      <c r="L20" s="61" t="s">
        <v>106</v>
      </c>
      <c r="M20" s="10"/>
      <c r="N20" s="1"/>
      <c r="O20" s="1"/>
      <c r="P20" s="1"/>
      <c r="Q20" s="1"/>
      <c r="R20" s="1"/>
      <c r="S20" s="1"/>
      <c r="T20" s="1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</row>
    <row r="21" spans="1:71" s="12" customFormat="1" ht="31.5" customHeight="1" x14ac:dyDescent="0.25">
      <c r="A21" s="86"/>
      <c r="B21" s="72"/>
      <c r="C21" s="84"/>
      <c r="D21" s="18" t="s">
        <v>45</v>
      </c>
      <c r="E21" s="60">
        <f t="shared" si="1"/>
        <v>514237.26845999999</v>
      </c>
      <c r="F21" s="61">
        <v>44767.627</v>
      </c>
      <c r="G21" s="65">
        <v>74665.187879999998</v>
      </c>
      <c r="H21" s="61">
        <v>35160.18</v>
      </c>
      <c r="I21" s="61">
        <v>19060.273580000001</v>
      </c>
      <c r="J21" s="61">
        <v>113528</v>
      </c>
      <c r="K21" s="61">
        <v>113528</v>
      </c>
      <c r="L21" s="61">
        <v>113528</v>
      </c>
      <c r="M21" s="10"/>
      <c r="N21" s="1"/>
      <c r="O21" s="1"/>
      <c r="P21" s="1"/>
      <c r="Q21" s="1"/>
      <c r="R21" s="1"/>
      <c r="S21" s="1"/>
      <c r="T21" s="1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</row>
    <row r="22" spans="1:71" s="12" customFormat="1" ht="33" customHeight="1" x14ac:dyDescent="0.25">
      <c r="A22" s="86" t="s">
        <v>30</v>
      </c>
      <c r="B22" s="136" t="s">
        <v>57</v>
      </c>
      <c r="C22" s="84" t="s">
        <v>71</v>
      </c>
      <c r="D22" s="18" t="s">
        <v>3</v>
      </c>
      <c r="E22" s="60">
        <f>E24+E27</f>
        <v>9502.2999999999993</v>
      </c>
      <c r="F22" s="60">
        <f>F24+F27</f>
        <v>634.5</v>
      </c>
      <c r="G22" s="60">
        <f t="shared" ref="G22:L22" si="4">G24+G27</f>
        <v>1481.4</v>
      </c>
      <c r="H22" s="60">
        <f t="shared" si="4"/>
        <v>1562.6</v>
      </c>
      <c r="I22" s="60">
        <f t="shared" si="4"/>
        <v>1636.7</v>
      </c>
      <c r="J22" s="60">
        <f t="shared" si="4"/>
        <v>1395.7</v>
      </c>
      <c r="K22" s="60">
        <f t="shared" si="4"/>
        <v>1395.7</v>
      </c>
      <c r="L22" s="60">
        <f t="shared" si="4"/>
        <v>1395.7</v>
      </c>
      <c r="M22" s="10"/>
      <c r="N22" s="1"/>
      <c r="O22" s="1"/>
      <c r="P22" s="1"/>
      <c r="Q22" s="1"/>
      <c r="R22" s="1"/>
      <c r="S22" s="1"/>
      <c r="T22" s="1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</row>
    <row r="23" spans="1:71" s="12" customFormat="1" ht="33" customHeight="1" x14ac:dyDescent="0.25">
      <c r="A23" s="86"/>
      <c r="B23" s="136"/>
      <c r="C23" s="84"/>
      <c r="D23" s="18" t="s">
        <v>142</v>
      </c>
      <c r="E23" s="60" t="s">
        <v>106</v>
      </c>
      <c r="F23" s="61" t="s">
        <v>106</v>
      </c>
      <c r="G23" s="61" t="s">
        <v>106</v>
      </c>
      <c r="H23" s="61" t="s">
        <v>106</v>
      </c>
      <c r="I23" s="61" t="s">
        <v>106</v>
      </c>
      <c r="J23" s="61" t="s">
        <v>106</v>
      </c>
      <c r="K23" s="61" t="s">
        <v>106</v>
      </c>
      <c r="L23" s="61" t="s">
        <v>106</v>
      </c>
      <c r="M23" s="10"/>
      <c r="N23" s="1"/>
      <c r="O23" s="1"/>
      <c r="P23" s="1"/>
      <c r="Q23" s="1"/>
      <c r="R23" s="1"/>
      <c r="S23" s="1"/>
      <c r="T23" s="1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</row>
    <row r="24" spans="1:71" s="12" customFormat="1" ht="32.25" customHeight="1" x14ac:dyDescent="0.25">
      <c r="A24" s="86"/>
      <c r="B24" s="136"/>
      <c r="C24" s="84"/>
      <c r="D24" s="18" t="s">
        <v>11</v>
      </c>
      <c r="E24" s="60">
        <f>F24+G24+H24+I24+J24+K24+L24</f>
        <v>5315.2</v>
      </c>
      <c r="F24" s="61">
        <v>634.5</v>
      </c>
      <c r="G24" s="61">
        <v>1481.4</v>
      </c>
      <c r="H24" s="61">
        <v>1562.6</v>
      </c>
      <c r="I24" s="61">
        <v>1636.7</v>
      </c>
      <c r="J24" s="61" t="s">
        <v>106</v>
      </c>
      <c r="K24" s="61" t="s">
        <v>106</v>
      </c>
      <c r="L24" s="61" t="s">
        <v>106</v>
      </c>
      <c r="M24" s="10"/>
      <c r="N24" s="1"/>
      <c r="O24" s="1"/>
      <c r="P24" s="1"/>
      <c r="Q24" s="1"/>
      <c r="R24" s="1"/>
      <c r="S24" s="1"/>
      <c r="T24" s="1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</row>
    <row r="25" spans="1:71" s="12" customFormat="1" ht="32.25" customHeight="1" x14ac:dyDescent="0.25">
      <c r="A25" s="86"/>
      <c r="B25" s="136"/>
      <c r="C25" s="84"/>
      <c r="D25" s="18" t="s">
        <v>12</v>
      </c>
      <c r="E25" s="60" t="s">
        <v>106</v>
      </c>
      <c r="F25" s="61" t="s">
        <v>106</v>
      </c>
      <c r="G25" s="61" t="s">
        <v>106</v>
      </c>
      <c r="H25" s="61" t="s">
        <v>106</v>
      </c>
      <c r="I25" s="61" t="s">
        <v>106</v>
      </c>
      <c r="J25" s="61" t="s">
        <v>106</v>
      </c>
      <c r="K25" s="61" t="s">
        <v>106</v>
      </c>
      <c r="L25" s="61" t="s">
        <v>106</v>
      </c>
      <c r="M25" s="10"/>
      <c r="N25" s="1"/>
      <c r="O25" s="1"/>
      <c r="P25" s="1"/>
      <c r="Q25" s="1"/>
      <c r="R25" s="1"/>
      <c r="S25" s="1"/>
      <c r="T25" s="1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</row>
    <row r="26" spans="1:71" s="12" customFormat="1" ht="32.25" customHeight="1" x14ac:dyDescent="0.25">
      <c r="A26" s="86"/>
      <c r="B26" s="136"/>
      <c r="C26" s="84"/>
      <c r="D26" s="18" t="s">
        <v>134</v>
      </c>
      <c r="E26" s="60" t="s">
        <v>106</v>
      </c>
      <c r="F26" s="61" t="s">
        <v>106</v>
      </c>
      <c r="G26" s="61" t="s">
        <v>106</v>
      </c>
      <c r="H26" s="61" t="s">
        <v>106</v>
      </c>
      <c r="I26" s="61" t="s">
        <v>106</v>
      </c>
      <c r="J26" s="61" t="s">
        <v>106</v>
      </c>
      <c r="K26" s="61" t="s">
        <v>106</v>
      </c>
      <c r="L26" s="61" t="s">
        <v>106</v>
      </c>
      <c r="M26" s="10"/>
      <c r="N26" s="1"/>
      <c r="O26" s="1"/>
      <c r="P26" s="1"/>
      <c r="Q26" s="1"/>
      <c r="R26" s="1"/>
      <c r="S26" s="1"/>
      <c r="T26" s="1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</row>
    <row r="27" spans="1:71" s="12" customFormat="1" ht="29.25" customHeight="1" x14ac:dyDescent="0.25">
      <c r="A27" s="86"/>
      <c r="B27" s="136"/>
      <c r="C27" s="84"/>
      <c r="D27" s="18" t="s">
        <v>45</v>
      </c>
      <c r="E27" s="60">
        <f>SUM(F27:L27)</f>
        <v>4187.1000000000004</v>
      </c>
      <c r="F27" s="61" t="s">
        <v>106</v>
      </c>
      <c r="G27" s="61" t="s">
        <v>106</v>
      </c>
      <c r="H27" s="61" t="s">
        <v>106</v>
      </c>
      <c r="I27" s="61" t="s">
        <v>106</v>
      </c>
      <c r="J27" s="61">
        <v>1395.7</v>
      </c>
      <c r="K27" s="61">
        <v>1395.7</v>
      </c>
      <c r="L27" s="61">
        <v>1395.7</v>
      </c>
      <c r="M27" s="10"/>
      <c r="N27" s="1"/>
      <c r="O27" s="1"/>
      <c r="P27" s="1"/>
      <c r="Q27" s="1"/>
      <c r="R27" s="1"/>
      <c r="S27" s="1"/>
      <c r="T27" s="1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</row>
    <row r="28" spans="1:71" s="12" customFormat="1" ht="33.75" customHeight="1" x14ac:dyDescent="0.25">
      <c r="A28" s="71" t="s">
        <v>46</v>
      </c>
      <c r="B28" s="72" t="s">
        <v>47</v>
      </c>
      <c r="C28" s="84" t="s">
        <v>72</v>
      </c>
      <c r="D28" s="18" t="s">
        <v>3</v>
      </c>
      <c r="E28" s="60">
        <f>E31+E32+E33</f>
        <v>421413.02466999996</v>
      </c>
      <c r="F28" s="60">
        <f>F31+F32+F33</f>
        <v>59539.28125</v>
      </c>
      <c r="G28" s="60">
        <f>G31+G32+G33</f>
        <v>60402.42542</v>
      </c>
      <c r="H28" s="60">
        <f t="shared" ref="H28:L28" si="5">H31+H33</f>
        <v>61679.209000000003</v>
      </c>
      <c r="I28" s="60">
        <f t="shared" si="5"/>
        <v>62311.209000000003</v>
      </c>
      <c r="J28" s="60">
        <f t="shared" si="5"/>
        <v>59160.3</v>
      </c>
      <c r="K28" s="60">
        <f t="shared" si="5"/>
        <v>59160.3</v>
      </c>
      <c r="L28" s="60">
        <f t="shared" si="5"/>
        <v>59160.3</v>
      </c>
      <c r="M28" s="10"/>
      <c r="N28" s="1"/>
      <c r="O28" s="1"/>
      <c r="P28" s="1"/>
      <c r="Q28" s="1"/>
      <c r="R28" s="1"/>
      <c r="S28" s="1"/>
      <c r="T28" s="1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</row>
    <row r="29" spans="1:71" s="12" customFormat="1" ht="33.75" customHeight="1" x14ac:dyDescent="0.25">
      <c r="A29" s="71"/>
      <c r="B29" s="72"/>
      <c r="C29" s="84"/>
      <c r="D29" s="18" t="s">
        <v>142</v>
      </c>
      <c r="E29" s="60" t="s">
        <v>106</v>
      </c>
      <c r="F29" s="61" t="s">
        <v>106</v>
      </c>
      <c r="G29" s="61" t="s">
        <v>106</v>
      </c>
      <c r="H29" s="61" t="s">
        <v>106</v>
      </c>
      <c r="I29" s="61" t="s">
        <v>106</v>
      </c>
      <c r="J29" s="61" t="s">
        <v>106</v>
      </c>
      <c r="K29" s="61" t="s">
        <v>106</v>
      </c>
      <c r="L29" s="61" t="s">
        <v>106</v>
      </c>
      <c r="M29" s="10"/>
      <c r="N29" s="1"/>
      <c r="O29" s="1"/>
      <c r="P29" s="1"/>
      <c r="Q29" s="1"/>
      <c r="R29" s="1"/>
      <c r="S29" s="1"/>
      <c r="T29" s="1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</row>
    <row r="30" spans="1:71" s="12" customFormat="1" ht="33.75" customHeight="1" x14ac:dyDescent="0.25">
      <c r="A30" s="71"/>
      <c r="B30" s="72"/>
      <c r="C30" s="84"/>
      <c r="D30" s="18" t="s">
        <v>11</v>
      </c>
      <c r="E30" s="60" t="s">
        <v>106</v>
      </c>
      <c r="F30" s="61" t="s">
        <v>106</v>
      </c>
      <c r="G30" s="61" t="s">
        <v>106</v>
      </c>
      <c r="H30" s="61" t="s">
        <v>106</v>
      </c>
      <c r="I30" s="61" t="s">
        <v>106</v>
      </c>
      <c r="J30" s="61" t="s">
        <v>106</v>
      </c>
      <c r="K30" s="61" t="s">
        <v>106</v>
      </c>
      <c r="L30" s="61" t="s">
        <v>106</v>
      </c>
      <c r="M30" s="10"/>
      <c r="N30" s="1"/>
      <c r="O30" s="1"/>
      <c r="P30" s="1"/>
      <c r="Q30" s="1"/>
      <c r="R30" s="1"/>
      <c r="S30" s="1"/>
      <c r="T30" s="1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</row>
    <row r="31" spans="1:71" s="12" customFormat="1" ht="35.25" customHeight="1" x14ac:dyDescent="0.25">
      <c r="A31" s="71"/>
      <c r="B31" s="72"/>
      <c r="C31" s="84"/>
      <c r="D31" s="18" t="s">
        <v>12</v>
      </c>
      <c r="E31" s="60">
        <f t="shared" ref="E31:E36" si="6">SUM(F31:L31)</f>
        <v>218169.97467</v>
      </c>
      <c r="F31" s="61">
        <v>46843.78125</v>
      </c>
      <c r="G31" s="65">
        <v>47335.775419999998</v>
      </c>
      <c r="H31" s="61">
        <v>61679.209000000003</v>
      </c>
      <c r="I31" s="61">
        <v>62311.209000000003</v>
      </c>
      <c r="J31" s="61" t="s">
        <v>106</v>
      </c>
      <c r="K31" s="61" t="s">
        <v>106</v>
      </c>
      <c r="L31" s="61" t="s">
        <v>106</v>
      </c>
      <c r="M31" s="10"/>
      <c r="N31" s="1"/>
      <c r="O31" s="1"/>
      <c r="P31" s="1"/>
      <c r="Q31" s="1"/>
      <c r="R31" s="1"/>
      <c r="S31" s="1"/>
      <c r="T31" s="1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</row>
    <row r="32" spans="1:71" s="12" customFormat="1" ht="35.25" customHeight="1" x14ac:dyDescent="0.25">
      <c r="A32" s="71"/>
      <c r="B32" s="72"/>
      <c r="C32" s="84"/>
      <c r="D32" s="18" t="s">
        <v>134</v>
      </c>
      <c r="E32" s="60">
        <f t="shared" si="6"/>
        <v>25391</v>
      </c>
      <c r="F32" s="61">
        <v>12695.5</v>
      </c>
      <c r="G32" s="61">
        <v>12695.5</v>
      </c>
      <c r="H32" s="61" t="s">
        <v>106</v>
      </c>
      <c r="I32" s="61" t="s">
        <v>106</v>
      </c>
      <c r="J32" s="61" t="s">
        <v>106</v>
      </c>
      <c r="K32" s="61" t="s">
        <v>106</v>
      </c>
      <c r="L32" s="61" t="s">
        <v>106</v>
      </c>
      <c r="M32" s="10"/>
      <c r="N32" s="1"/>
      <c r="O32" s="1"/>
      <c r="P32" s="1"/>
      <c r="Q32" s="1"/>
      <c r="R32" s="1"/>
      <c r="S32" s="1"/>
      <c r="T32" s="1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</row>
    <row r="33" spans="1:71" s="12" customFormat="1" ht="37.5" customHeight="1" x14ac:dyDescent="0.25">
      <c r="A33" s="71"/>
      <c r="B33" s="72"/>
      <c r="C33" s="84"/>
      <c r="D33" s="18" t="s">
        <v>45</v>
      </c>
      <c r="E33" s="60">
        <f t="shared" si="6"/>
        <v>177852.05</v>
      </c>
      <c r="F33" s="61" t="s">
        <v>106</v>
      </c>
      <c r="G33" s="61">
        <v>371.15</v>
      </c>
      <c r="H33" s="61" t="s">
        <v>106</v>
      </c>
      <c r="I33" s="61" t="s">
        <v>106</v>
      </c>
      <c r="J33" s="61">
        <v>59160.3</v>
      </c>
      <c r="K33" s="61">
        <v>59160.3</v>
      </c>
      <c r="L33" s="61">
        <v>59160.3</v>
      </c>
      <c r="M33" s="10"/>
      <c r="N33" s="1"/>
      <c r="O33" s="1"/>
      <c r="P33" s="1"/>
      <c r="Q33" s="1"/>
      <c r="R33" s="1"/>
      <c r="S33" s="1"/>
      <c r="T33" s="1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</row>
    <row r="34" spans="1:71" s="12" customFormat="1" ht="37.5" hidden="1" customHeight="1" x14ac:dyDescent="0.25">
      <c r="A34" s="71" t="s">
        <v>52</v>
      </c>
      <c r="B34" s="72" t="s">
        <v>55</v>
      </c>
      <c r="C34" s="84" t="s">
        <v>50</v>
      </c>
      <c r="D34" s="18" t="s">
        <v>3</v>
      </c>
      <c r="E34" s="65">
        <f t="shared" si="6"/>
        <v>0</v>
      </c>
      <c r="F34" s="65">
        <f>F35+F36</f>
        <v>0</v>
      </c>
      <c r="G34" s="65">
        <f t="shared" ref="G34:L34" si="7">G35+G36</f>
        <v>0</v>
      </c>
      <c r="H34" s="61">
        <f t="shared" si="7"/>
        <v>0</v>
      </c>
      <c r="I34" s="61">
        <f t="shared" si="7"/>
        <v>0</v>
      </c>
      <c r="J34" s="61">
        <f t="shared" si="7"/>
        <v>0</v>
      </c>
      <c r="K34" s="61">
        <f t="shared" si="7"/>
        <v>0</v>
      </c>
      <c r="L34" s="61">
        <f t="shared" si="7"/>
        <v>0</v>
      </c>
      <c r="M34" s="10"/>
      <c r="N34" s="1"/>
      <c r="O34" s="1"/>
      <c r="P34" s="1"/>
      <c r="Q34" s="1"/>
      <c r="R34" s="1"/>
      <c r="S34" s="1"/>
      <c r="T34" s="1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</row>
    <row r="35" spans="1:71" s="12" customFormat="1" ht="37.5" hidden="1" customHeight="1" x14ac:dyDescent="0.25">
      <c r="A35" s="71"/>
      <c r="B35" s="72"/>
      <c r="C35" s="84"/>
      <c r="D35" s="18" t="s">
        <v>12</v>
      </c>
      <c r="E35" s="65">
        <f t="shared" si="6"/>
        <v>0</v>
      </c>
      <c r="F35" s="65"/>
      <c r="G35" s="65"/>
      <c r="H35" s="61"/>
      <c r="I35" s="61"/>
      <c r="J35" s="61"/>
      <c r="K35" s="61"/>
      <c r="L35" s="61"/>
      <c r="M35" s="10"/>
      <c r="N35" s="1"/>
      <c r="O35" s="1"/>
      <c r="P35" s="1"/>
      <c r="Q35" s="1"/>
      <c r="R35" s="1"/>
      <c r="S35" s="1"/>
      <c r="T35" s="1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</row>
    <row r="36" spans="1:71" s="12" customFormat="1" ht="37.5" hidden="1" customHeight="1" x14ac:dyDescent="0.25">
      <c r="A36" s="71"/>
      <c r="B36" s="72"/>
      <c r="C36" s="84"/>
      <c r="D36" s="18" t="s">
        <v>45</v>
      </c>
      <c r="E36" s="65">
        <f t="shared" si="6"/>
        <v>0</v>
      </c>
      <c r="F36" s="65"/>
      <c r="G36" s="65"/>
      <c r="H36" s="61"/>
      <c r="I36" s="61"/>
      <c r="J36" s="61"/>
      <c r="K36" s="61"/>
      <c r="L36" s="61"/>
      <c r="M36" s="10"/>
      <c r="N36" s="1"/>
      <c r="O36" s="1"/>
      <c r="P36" s="1"/>
      <c r="Q36" s="1"/>
      <c r="R36" s="1"/>
      <c r="S36" s="1"/>
      <c r="T36" s="1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</row>
    <row r="37" spans="1:71" s="12" customFormat="1" ht="37.5" customHeight="1" x14ac:dyDescent="0.25">
      <c r="A37" s="71" t="s">
        <v>67</v>
      </c>
      <c r="B37" s="72" t="s">
        <v>59</v>
      </c>
      <c r="C37" s="84" t="s">
        <v>86</v>
      </c>
      <c r="D37" s="18" t="s">
        <v>3</v>
      </c>
      <c r="E37" s="60">
        <f>E40+E42</f>
        <v>36849.51442</v>
      </c>
      <c r="F37" s="60">
        <f>F40+F42</f>
        <v>7877.4344199999996</v>
      </c>
      <c r="G37" s="60">
        <f t="shared" ref="G37:I37" si="8">G40+G42</f>
        <v>9657.36</v>
      </c>
      <c r="H37" s="60">
        <f t="shared" si="8"/>
        <v>9657.36</v>
      </c>
      <c r="I37" s="60">
        <f t="shared" si="8"/>
        <v>9657.36</v>
      </c>
      <c r="J37" s="60" t="s">
        <v>106</v>
      </c>
      <c r="K37" s="60" t="s">
        <v>106</v>
      </c>
      <c r="L37" s="60" t="s">
        <v>106</v>
      </c>
      <c r="M37" s="10"/>
      <c r="N37" s="1"/>
      <c r="O37" s="1"/>
      <c r="P37" s="1"/>
      <c r="Q37" s="1"/>
      <c r="R37" s="1"/>
      <c r="S37" s="1"/>
      <c r="T37" s="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</row>
    <row r="38" spans="1:71" s="12" customFormat="1" ht="37.5" customHeight="1" x14ac:dyDescent="0.25">
      <c r="A38" s="71"/>
      <c r="B38" s="72"/>
      <c r="C38" s="84"/>
      <c r="D38" s="18" t="s">
        <v>142</v>
      </c>
      <c r="E38" s="60" t="s">
        <v>106</v>
      </c>
      <c r="F38" s="61" t="s">
        <v>106</v>
      </c>
      <c r="G38" s="61" t="s">
        <v>106</v>
      </c>
      <c r="H38" s="61" t="s">
        <v>106</v>
      </c>
      <c r="I38" s="61" t="s">
        <v>106</v>
      </c>
      <c r="J38" s="61" t="s">
        <v>106</v>
      </c>
      <c r="K38" s="61" t="s">
        <v>106</v>
      </c>
      <c r="L38" s="61" t="s">
        <v>106</v>
      </c>
      <c r="M38" s="10"/>
      <c r="N38" s="1"/>
      <c r="O38" s="1"/>
      <c r="P38" s="1"/>
      <c r="Q38" s="1"/>
      <c r="R38" s="1"/>
      <c r="S38" s="1"/>
      <c r="T38" s="1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</row>
    <row r="39" spans="1:71" s="12" customFormat="1" ht="37.5" customHeight="1" x14ac:dyDescent="0.25">
      <c r="A39" s="71"/>
      <c r="B39" s="72"/>
      <c r="C39" s="84"/>
      <c r="D39" s="18" t="s">
        <v>11</v>
      </c>
      <c r="E39" s="60" t="s">
        <v>106</v>
      </c>
      <c r="F39" s="61" t="s">
        <v>106</v>
      </c>
      <c r="G39" s="61" t="s">
        <v>106</v>
      </c>
      <c r="H39" s="61" t="s">
        <v>106</v>
      </c>
      <c r="I39" s="61" t="s">
        <v>106</v>
      </c>
      <c r="J39" s="61" t="s">
        <v>106</v>
      </c>
      <c r="K39" s="61" t="s">
        <v>106</v>
      </c>
      <c r="L39" s="61" t="s">
        <v>106</v>
      </c>
      <c r="M39" s="10"/>
      <c r="N39" s="1"/>
      <c r="O39" s="1"/>
      <c r="P39" s="1"/>
      <c r="Q39" s="1"/>
      <c r="R39" s="1"/>
      <c r="S39" s="1"/>
      <c r="T39" s="1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s="12" customFormat="1" ht="37.5" customHeight="1" x14ac:dyDescent="0.25">
      <c r="A40" s="71"/>
      <c r="B40" s="72"/>
      <c r="C40" s="84"/>
      <c r="D40" s="18" t="s">
        <v>12</v>
      </c>
      <c r="E40" s="60">
        <f>F40+G40+H40+I40+J40+K40+L40</f>
        <v>7877.4344199999996</v>
      </c>
      <c r="F40" s="61">
        <v>7877.4344199999996</v>
      </c>
      <c r="G40" s="61" t="s">
        <v>106</v>
      </c>
      <c r="H40" s="61" t="s">
        <v>106</v>
      </c>
      <c r="I40" s="61" t="s">
        <v>106</v>
      </c>
      <c r="J40" s="61" t="s">
        <v>106</v>
      </c>
      <c r="K40" s="61" t="s">
        <v>106</v>
      </c>
      <c r="L40" s="61" t="s">
        <v>106</v>
      </c>
      <c r="M40" s="10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</row>
    <row r="41" spans="1:71" s="12" customFormat="1" ht="37.5" customHeight="1" x14ac:dyDescent="0.25">
      <c r="A41" s="71"/>
      <c r="B41" s="72"/>
      <c r="C41" s="84"/>
      <c r="D41" s="18" t="s">
        <v>134</v>
      </c>
      <c r="E41" s="60" t="s">
        <v>106</v>
      </c>
      <c r="F41" s="61" t="s">
        <v>106</v>
      </c>
      <c r="G41" s="61" t="s">
        <v>106</v>
      </c>
      <c r="H41" s="61" t="s">
        <v>106</v>
      </c>
      <c r="I41" s="61" t="s">
        <v>106</v>
      </c>
      <c r="J41" s="61" t="s">
        <v>106</v>
      </c>
      <c r="K41" s="61" t="s">
        <v>106</v>
      </c>
      <c r="L41" s="61" t="s">
        <v>106</v>
      </c>
      <c r="M41" s="10"/>
      <c r="N41" s="1"/>
      <c r="O41" s="1"/>
      <c r="P41" s="1"/>
      <c r="Q41" s="1"/>
      <c r="R41" s="1"/>
      <c r="S41" s="1"/>
      <c r="T41" s="1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</row>
    <row r="42" spans="1:71" s="12" customFormat="1" ht="37.5" customHeight="1" x14ac:dyDescent="0.25">
      <c r="A42" s="71"/>
      <c r="B42" s="72"/>
      <c r="C42" s="84"/>
      <c r="D42" s="18" t="s">
        <v>45</v>
      </c>
      <c r="E42" s="60">
        <f>F42+G42+H42+I42</f>
        <v>28972.080000000002</v>
      </c>
      <c r="F42" s="65">
        <v>0</v>
      </c>
      <c r="G42" s="65">
        <v>9657.36</v>
      </c>
      <c r="H42" s="61">
        <v>9657.36</v>
      </c>
      <c r="I42" s="61">
        <v>9657.36</v>
      </c>
      <c r="J42" s="61" t="s">
        <v>106</v>
      </c>
      <c r="K42" s="61" t="s">
        <v>106</v>
      </c>
      <c r="L42" s="61" t="s">
        <v>106</v>
      </c>
      <c r="M42" s="10"/>
      <c r="N42" s="1"/>
      <c r="O42" s="1"/>
      <c r="P42" s="1"/>
      <c r="Q42" s="1"/>
      <c r="R42" s="1"/>
      <c r="S42" s="1"/>
      <c r="T42" s="1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</row>
    <row r="43" spans="1:71" s="12" customFormat="1" ht="37.5" customHeight="1" x14ac:dyDescent="0.25">
      <c r="A43" s="71" t="s">
        <v>51</v>
      </c>
      <c r="B43" s="72" t="s">
        <v>54</v>
      </c>
      <c r="C43" s="84" t="s">
        <v>105</v>
      </c>
      <c r="D43" s="18" t="s">
        <v>3</v>
      </c>
      <c r="E43" s="60">
        <f>F43+G43+H43+I43+J43+K43+L43</f>
        <v>3300</v>
      </c>
      <c r="F43" s="60">
        <f>F46</f>
        <v>3300</v>
      </c>
      <c r="G43" s="60" t="s">
        <v>106</v>
      </c>
      <c r="H43" s="60" t="s">
        <v>106</v>
      </c>
      <c r="I43" s="60" t="s">
        <v>106</v>
      </c>
      <c r="J43" s="60" t="s">
        <v>106</v>
      </c>
      <c r="K43" s="60" t="s">
        <v>106</v>
      </c>
      <c r="L43" s="60" t="s">
        <v>106</v>
      </c>
      <c r="M43" s="10"/>
      <c r="N43" s="1"/>
      <c r="O43" s="1"/>
      <c r="P43" s="1"/>
      <c r="Q43" s="1"/>
      <c r="R43" s="1"/>
      <c r="S43" s="1"/>
      <c r="T43" s="1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</row>
    <row r="44" spans="1:71" s="12" customFormat="1" ht="37.5" customHeight="1" x14ac:dyDescent="0.25">
      <c r="A44" s="71"/>
      <c r="B44" s="72"/>
      <c r="C44" s="84"/>
      <c r="D44" s="18" t="s">
        <v>142</v>
      </c>
      <c r="E44" s="60" t="s">
        <v>106</v>
      </c>
      <c r="F44" s="61" t="s">
        <v>106</v>
      </c>
      <c r="G44" s="61" t="s">
        <v>106</v>
      </c>
      <c r="H44" s="61" t="s">
        <v>106</v>
      </c>
      <c r="I44" s="61" t="s">
        <v>106</v>
      </c>
      <c r="J44" s="61" t="s">
        <v>106</v>
      </c>
      <c r="K44" s="61" t="s">
        <v>106</v>
      </c>
      <c r="L44" s="61" t="s">
        <v>106</v>
      </c>
      <c r="M44" s="10"/>
      <c r="N44" s="1"/>
      <c r="O44" s="1"/>
      <c r="P44" s="1"/>
      <c r="Q44" s="1"/>
      <c r="R44" s="1"/>
      <c r="S44" s="1"/>
      <c r="T44" s="1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</row>
    <row r="45" spans="1:71" s="12" customFormat="1" ht="37.5" customHeight="1" x14ac:dyDescent="0.25">
      <c r="A45" s="71"/>
      <c r="B45" s="72"/>
      <c r="C45" s="84"/>
      <c r="D45" s="18" t="s">
        <v>11</v>
      </c>
      <c r="E45" s="60" t="s">
        <v>106</v>
      </c>
      <c r="F45" s="61" t="s">
        <v>106</v>
      </c>
      <c r="G45" s="61" t="s">
        <v>106</v>
      </c>
      <c r="H45" s="61" t="s">
        <v>106</v>
      </c>
      <c r="I45" s="61" t="s">
        <v>106</v>
      </c>
      <c r="J45" s="61" t="s">
        <v>106</v>
      </c>
      <c r="K45" s="61" t="s">
        <v>106</v>
      </c>
      <c r="L45" s="61" t="s">
        <v>106</v>
      </c>
      <c r="M45" s="10"/>
      <c r="N45" s="1"/>
      <c r="O45" s="1"/>
      <c r="P45" s="1"/>
      <c r="Q45" s="1"/>
      <c r="R45" s="1"/>
      <c r="S45" s="1"/>
      <c r="T45" s="1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</row>
    <row r="46" spans="1:71" s="12" customFormat="1" ht="37.5" customHeight="1" x14ac:dyDescent="0.25">
      <c r="A46" s="71"/>
      <c r="B46" s="72"/>
      <c r="C46" s="84"/>
      <c r="D46" s="18" t="s">
        <v>12</v>
      </c>
      <c r="E46" s="60">
        <f t="shared" ref="E46" si="9">F46+G46+H46+I46+J46+K46+L46</f>
        <v>3300</v>
      </c>
      <c r="F46" s="61">
        <v>3300</v>
      </c>
      <c r="G46" s="61" t="s">
        <v>106</v>
      </c>
      <c r="H46" s="61" t="s">
        <v>106</v>
      </c>
      <c r="I46" s="61" t="s">
        <v>106</v>
      </c>
      <c r="J46" s="61" t="s">
        <v>106</v>
      </c>
      <c r="K46" s="61" t="s">
        <v>106</v>
      </c>
      <c r="L46" s="61" t="s">
        <v>106</v>
      </c>
      <c r="M46" s="10"/>
      <c r="N46" s="1"/>
      <c r="O46" s="1"/>
      <c r="P46" s="1"/>
      <c r="Q46" s="1"/>
      <c r="R46" s="1"/>
      <c r="S46" s="1"/>
      <c r="T46" s="1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</row>
    <row r="47" spans="1:71" s="12" customFormat="1" ht="37.5" customHeight="1" x14ac:dyDescent="0.25">
      <c r="A47" s="71"/>
      <c r="B47" s="72"/>
      <c r="C47" s="84"/>
      <c r="D47" s="18" t="s">
        <v>134</v>
      </c>
      <c r="E47" s="60" t="s">
        <v>106</v>
      </c>
      <c r="F47" s="61" t="s">
        <v>106</v>
      </c>
      <c r="G47" s="61" t="s">
        <v>106</v>
      </c>
      <c r="H47" s="61" t="s">
        <v>106</v>
      </c>
      <c r="I47" s="61" t="s">
        <v>106</v>
      </c>
      <c r="J47" s="61" t="s">
        <v>106</v>
      </c>
      <c r="K47" s="61" t="s">
        <v>106</v>
      </c>
      <c r="L47" s="61" t="s">
        <v>106</v>
      </c>
      <c r="M47" s="10"/>
      <c r="N47" s="1"/>
      <c r="O47" s="1"/>
      <c r="P47" s="1"/>
      <c r="Q47" s="1"/>
      <c r="R47" s="1"/>
      <c r="S47" s="1"/>
      <c r="T47" s="1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</row>
    <row r="48" spans="1:71" s="12" customFormat="1" ht="37.5" customHeight="1" x14ac:dyDescent="0.25">
      <c r="A48" s="71"/>
      <c r="B48" s="72"/>
      <c r="C48" s="84"/>
      <c r="D48" s="18" t="s">
        <v>45</v>
      </c>
      <c r="E48" s="60" t="s">
        <v>106</v>
      </c>
      <c r="F48" s="61" t="s">
        <v>106</v>
      </c>
      <c r="G48" s="61" t="s">
        <v>106</v>
      </c>
      <c r="H48" s="61" t="s">
        <v>106</v>
      </c>
      <c r="I48" s="61" t="s">
        <v>106</v>
      </c>
      <c r="J48" s="61" t="s">
        <v>106</v>
      </c>
      <c r="K48" s="61" t="s">
        <v>106</v>
      </c>
      <c r="L48" s="61" t="s">
        <v>106</v>
      </c>
      <c r="M48" s="10"/>
      <c r="N48" s="1"/>
      <c r="O48" s="1"/>
      <c r="P48" s="1"/>
      <c r="Q48" s="1"/>
      <c r="R48" s="1"/>
      <c r="S48" s="1"/>
      <c r="T48" s="1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</row>
    <row r="49" spans="1:20" s="26" customFormat="1" ht="37.5" customHeight="1" x14ac:dyDescent="0.25">
      <c r="A49" s="153" t="s">
        <v>85</v>
      </c>
      <c r="B49" s="119" t="s">
        <v>55</v>
      </c>
      <c r="C49" s="85" t="s">
        <v>86</v>
      </c>
      <c r="D49" s="23" t="s">
        <v>3</v>
      </c>
      <c r="E49" s="60">
        <f>F49+G49+H49+I49+J49+K49+L49</f>
        <v>80228.144</v>
      </c>
      <c r="F49" s="60" t="s">
        <v>106</v>
      </c>
      <c r="G49" s="59">
        <f>G52+G53</f>
        <v>24777.743999999999</v>
      </c>
      <c r="H49" s="59">
        <f>H52</f>
        <v>27565.1</v>
      </c>
      <c r="I49" s="59">
        <f>I52+I53+I54</f>
        <v>27885.3</v>
      </c>
      <c r="J49" s="60" t="s">
        <v>106</v>
      </c>
      <c r="K49" s="60" t="s">
        <v>106</v>
      </c>
      <c r="L49" s="60" t="s">
        <v>106</v>
      </c>
      <c r="M49" s="24"/>
      <c r="N49" s="25"/>
      <c r="O49" s="25"/>
      <c r="P49" s="25"/>
      <c r="Q49" s="25"/>
      <c r="R49" s="25"/>
      <c r="S49" s="25"/>
      <c r="T49" s="25"/>
    </row>
    <row r="50" spans="1:20" s="26" customFormat="1" ht="37.5" customHeight="1" x14ac:dyDescent="0.25">
      <c r="A50" s="153"/>
      <c r="B50" s="119"/>
      <c r="C50" s="85"/>
      <c r="D50" s="18" t="s">
        <v>142</v>
      </c>
      <c r="E50" s="60" t="s">
        <v>106</v>
      </c>
      <c r="F50" s="61" t="s">
        <v>106</v>
      </c>
      <c r="G50" s="61" t="s">
        <v>106</v>
      </c>
      <c r="H50" s="61" t="s">
        <v>106</v>
      </c>
      <c r="I50" s="61" t="s">
        <v>106</v>
      </c>
      <c r="J50" s="61" t="s">
        <v>106</v>
      </c>
      <c r="K50" s="61" t="s">
        <v>106</v>
      </c>
      <c r="L50" s="61" t="s">
        <v>106</v>
      </c>
      <c r="M50" s="24"/>
      <c r="N50" s="25"/>
      <c r="O50" s="25"/>
      <c r="P50" s="25"/>
      <c r="Q50" s="25"/>
      <c r="R50" s="25"/>
      <c r="S50" s="25"/>
      <c r="T50" s="25"/>
    </row>
    <row r="51" spans="1:20" s="26" customFormat="1" ht="37.5" customHeight="1" x14ac:dyDescent="0.25">
      <c r="A51" s="153"/>
      <c r="B51" s="119"/>
      <c r="C51" s="85"/>
      <c r="D51" s="18" t="s">
        <v>11</v>
      </c>
      <c r="E51" s="60" t="s">
        <v>106</v>
      </c>
      <c r="F51" s="61" t="s">
        <v>106</v>
      </c>
      <c r="G51" s="61" t="s">
        <v>106</v>
      </c>
      <c r="H51" s="61" t="s">
        <v>106</v>
      </c>
      <c r="I51" s="61" t="s">
        <v>106</v>
      </c>
      <c r="J51" s="61" t="s">
        <v>106</v>
      </c>
      <c r="K51" s="61" t="s">
        <v>106</v>
      </c>
      <c r="L51" s="61" t="s">
        <v>106</v>
      </c>
      <c r="M51" s="24"/>
      <c r="N51" s="25"/>
      <c r="O51" s="25"/>
      <c r="P51" s="25"/>
      <c r="Q51" s="25"/>
      <c r="R51" s="25"/>
      <c r="S51" s="25"/>
      <c r="T51" s="25"/>
    </row>
    <row r="52" spans="1:20" s="26" customFormat="1" ht="37.5" customHeight="1" x14ac:dyDescent="0.25">
      <c r="A52" s="153"/>
      <c r="B52" s="119"/>
      <c r="C52" s="85"/>
      <c r="D52" s="23" t="s">
        <v>12</v>
      </c>
      <c r="E52" s="60">
        <f t="shared" ref="E52:E53" si="10">F52+G52+H52+I52+J52+K52+L52</f>
        <v>75902.843999999997</v>
      </c>
      <c r="F52" s="61" t="s">
        <v>106</v>
      </c>
      <c r="G52" s="63">
        <v>20452.444</v>
      </c>
      <c r="H52" s="63">
        <v>27565.1</v>
      </c>
      <c r="I52" s="63">
        <v>27885.3</v>
      </c>
      <c r="J52" s="61" t="s">
        <v>106</v>
      </c>
      <c r="K52" s="61" t="s">
        <v>106</v>
      </c>
      <c r="L52" s="61" t="s">
        <v>106</v>
      </c>
      <c r="M52" s="24"/>
      <c r="N52" s="25"/>
      <c r="O52" s="25"/>
      <c r="P52" s="25"/>
      <c r="Q52" s="25"/>
      <c r="R52" s="25"/>
      <c r="S52" s="25"/>
      <c r="T52" s="25"/>
    </row>
    <row r="53" spans="1:20" s="26" customFormat="1" ht="37.5" customHeight="1" x14ac:dyDescent="0.25">
      <c r="A53" s="153"/>
      <c r="B53" s="119"/>
      <c r="C53" s="85"/>
      <c r="D53" s="18" t="s">
        <v>134</v>
      </c>
      <c r="E53" s="60">
        <f t="shared" si="10"/>
        <v>4325.3</v>
      </c>
      <c r="F53" s="61" t="s">
        <v>106</v>
      </c>
      <c r="G53" s="63">
        <v>4325.3</v>
      </c>
      <c r="H53" s="61" t="s">
        <v>106</v>
      </c>
      <c r="I53" s="61" t="s">
        <v>106</v>
      </c>
      <c r="J53" s="61" t="s">
        <v>106</v>
      </c>
      <c r="K53" s="61" t="s">
        <v>106</v>
      </c>
      <c r="L53" s="61" t="s">
        <v>106</v>
      </c>
      <c r="M53" s="24"/>
      <c r="N53" s="25"/>
      <c r="O53" s="25"/>
      <c r="P53" s="25"/>
      <c r="Q53" s="25"/>
      <c r="R53" s="25"/>
      <c r="S53" s="25"/>
      <c r="T53" s="25"/>
    </row>
    <row r="54" spans="1:20" s="26" customFormat="1" ht="37.5" customHeight="1" x14ac:dyDescent="0.25">
      <c r="A54" s="153"/>
      <c r="B54" s="119"/>
      <c r="C54" s="85"/>
      <c r="D54" s="23" t="s">
        <v>45</v>
      </c>
      <c r="E54" s="59" t="s">
        <v>106</v>
      </c>
      <c r="F54" s="61" t="s">
        <v>106</v>
      </c>
      <c r="G54" s="61" t="s">
        <v>106</v>
      </c>
      <c r="H54" s="61" t="s">
        <v>106</v>
      </c>
      <c r="I54" s="61" t="s">
        <v>106</v>
      </c>
      <c r="J54" s="61" t="s">
        <v>106</v>
      </c>
      <c r="K54" s="61" t="s">
        <v>106</v>
      </c>
      <c r="L54" s="61" t="s">
        <v>106</v>
      </c>
      <c r="M54" s="24"/>
      <c r="N54" s="25"/>
      <c r="O54" s="25"/>
      <c r="P54" s="25"/>
      <c r="Q54" s="25"/>
      <c r="R54" s="25"/>
      <c r="S54" s="25"/>
      <c r="T54" s="25"/>
    </row>
    <row r="55" spans="1:20" s="26" customFormat="1" ht="37.5" customHeight="1" x14ac:dyDescent="0.25">
      <c r="A55" s="133" t="s">
        <v>126</v>
      </c>
      <c r="B55" s="87" t="s">
        <v>127</v>
      </c>
      <c r="C55" s="85" t="s">
        <v>86</v>
      </c>
      <c r="D55" s="23" t="s">
        <v>3</v>
      </c>
      <c r="E55" s="59">
        <f>E58+E59+E60</f>
        <v>1832.18</v>
      </c>
      <c r="F55" s="60">
        <f>F58+F59+F60</f>
        <v>0</v>
      </c>
      <c r="G55" s="60">
        <f t="shared" ref="G55:L55" si="11">G58+G59+G60</f>
        <v>1832.18</v>
      </c>
      <c r="H55" s="60">
        <f t="shared" si="11"/>
        <v>0</v>
      </c>
      <c r="I55" s="60">
        <f t="shared" si="11"/>
        <v>0</v>
      </c>
      <c r="J55" s="60">
        <f t="shared" si="11"/>
        <v>0</v>
      </c>
      <c r="K55" s="60">
        <f t="shared" si="11"/>
        <v>0</v>
      </c>
      <c r="L55" s="60">
        <f t="shared" si="11"/>
        <v>0</v>
      </c>
      <c r="M55" s="24"/>
      <c r="N55" s="25"/>
      <c r="O55" s="25"/>
      <c r="P55" s="25"/>
      <c r="Q55" s="25"/>
      <c r="R55" s="25"/>
      <c r="S55" s="25"/>
      <c r="T55" s="25"/>
    </row>
    <row r="56" spans="1:20" s="26" customFormat="1" ht="37.5" customHeight="1" x14ac:dyDescent="0.25">
      <c r="A56" s="134"/>
      <c r="B56" s="88"/>
      <c r="C56" s="85"/>
      <c r="D56" s="18" t="s">
        <v>142</v>
      </c>
      <c r="E56" s="60" t="s">
        <v>106</v>
      </c>
      <c r="F56" s="61" t="s">
        <v>106</v>
      </c>
      <c r="G56" s="61" t="s">
        <v>106</v>
      </c>
      <c r="H56" s="61" t="s">
        <v>106</v>
      </c>
      <c r="I56" s="61" t="s">
        <v>106</v>
      </c>
      <c r="J56" s="61" t="s">
        <v>106</v>
      </c>
      <c r="K56" s="61" t="s">
        <v>106</v>
      </c>
      <c r="L56" s="61" t="s">
        <v>106</v>
      </c>
      <c r="M56" s="24"/>
      <c r="N56" s="25"/>
      <c r="O56" s="25"/>
      <c r="P56" s="25"/>
      <c r="Q56" s="25"/>
      <c r="R56" s="25"/>
      <c r="S56" s="25"/>
      <c r="T56" s="25"/>
    </row>
    <row r="57" spans="1:20" s="26" customFormat="1" ht="37.5" customHeight="1" x14ac:dyDescent="0.25">
      <c r="A57" s="134"/>
      <c r="B57" s="88"/>
      <c r="C57" s="85"/>
      <c r="D57" s="18" t="s">
        <v>11</v>
      </c>
      <c r="E57" s="60" t="s">
        <v>106</v>
      </c>
      <c r="F57" s="61" t="s">
        <v>106</v>
      </c>
      <c r="G57" s="61" t="s">
        <v>106</v>
      </c>
      <c r="H57" s="61" t="s">
        <v>106</v>
      </c>
      <c r="I57" s="61" t="s">
        <v>106</v>
      </c>
      <c r="J57" s="61" t="s">
        <v>106</v>
      </c>
      <c r="K57" s="61" t="s">
        <v>106</v>
      </c>
      <c r="L57" s="61" t="s">
        <v>106</v>
      </c>
      <c r="M57" s="24"/>
      <c r="N57" s="25"/>
      <c r="O57" s="25"/>
      <c r="P57" s="25"/>
      <c r="Q57" s="25"/>
      <c r="R57" s="25"/>
      <c r="S57" s="25"/>
      <c r="T57" s="25"/>
    </row>
    <row r="58" spans="1:20" s="26" customFormat="1" ht="37.5" customHeight="1" x14ac:dyDescent="0.25">
      <c r="A58" s="134"/>
      <c r="B58" s="88"/>
      <c r="C58" s="85"/>
      <c r="D58" s="23" t="s">
        <v>12</v>
      </c>
      <c r="E58" s="59">
        <f>F58+G58+H58+I58+J58+K58+L58</f>
        <v>1832.18</v>
      </c>
      <c r="F58" s="61" t="s">
        <v>106</v>
      </c>
      <c r="G58" s="65">
        <v>1832.18</v>
      </c>
      <c r="H58" s="61" t="s">
        <v>106</v>
      </c>
      <c r="I58" s="61" t="s">
        <v>106</v>
      </c>
      <c r="J58" s="61" t="s">
        <v>106</v>
      </c>
      <c r="K58" s="61" t="s">
        <v>106</v>
      </c>
      <c r="L58" s="61" t="s">
        <v>106</v>
      </c>
      <c r="M58" s="24"/>
      <c r="N58" s="25"/>
      <c r="O58" s="25"/>
      <c r="P58" s="25"/>
      <c r="Q58" s="25"/>
      <c r="R58" s="25"/>
      <c r="S58" s="25"/>
      <c r="T58" s="25"/>
    </row>
    <row r="59" spans="1:20" s="26" customFormat="1" ht="37.5" customHeight="1" x14ac:dyDescent="0.25">
      <c r="A59" s="134"/>
      <c r="B59" s="88"/>
      <c r="C59" s="85"/>
      <c r="D59" s="18" t="s">
        <v>134</v>
      </c>
      <c r="E59" s="59" t="s">
        <v>106</v>
      </c>
      <c r="F59" s="61" t="s">
        <v>106</v>
      </c>
      <c r="G59" s="61" t="s">
        <v>106</v>
      </c>
      <c r="H59" s="61" t="s">
        <v>106</v>
      </c>
      <c r="I59" s="61" t="s">
        <v>106</v>
      </c>
      <c r="J59" s="61" t="s">
        <v>106</v>
      </c>
      <c r="K59" s="61" t="s">
        <v>106</v>
      </c>
      <c r="L59" s="61" t="s">
        <v>106</v>
      </c>
      <c r="M59" s="24"/>
      <c r="N59" s="25"/>
      <c r="O59" s="25"/>
      <c r="P59" s="25"/>
      <c r="Q59" s="25"/>
      <c r="R59" s="25"/>
      <c r="S59" s="25"/>
      <c r="T59" s="25"/>
    </row>
    <row r="60" spans="1:20" s="26" customFormat="1" ht="37.5" customHeight="1" x14ac:dyDescent="0.25">
      <c r="A60" s="135"/>
      <c r="B60" s="89"/>
      <c r="C60" s="85"/>
      <c r="D60" s="23" t="s">
        <v>45</v>
      </c>
      <c r="E60" s="59" t="s">
        <v>106</v>
      </c>
      <c r="F60" s="61" t="s">
        <v>106</v>
      </c>
      <c r="G60" s="61">
        <v>0</v>
      </c>
      <c r="H60" s="61" t="s">
        <v>106</v>
      </c>
      <c r="I60" s="61" t="s">
        <v>106</v>
      </c>
      <c r="J60" s="61" t="s">
        <v>106</v>
      </c>
      <c r="K60" s="61" t="s">
        <v>106</v>
      </c>
      <c r="L60" s="61" t="s">
        <v>106</v>
      </c>
      <c r="M60" s="24"/>
      <c r="N60" s="25"/>
      <c r="O60" s="25"/>
      <c r="P60" s="25"/>
      <c r="Q60" s="25"/>
      <c r="R60" s="25"/>
      <c r="S60" s="25"/>
      <c r="T60" s="25"/>
    </row>
    <row r="61" spans="1:20" s="26" customFormat="1" ht="37.5" customHeight="1" x14ac:dyDescent="0.25">
      <c r="A61" s="133" t="s">
        <v>130</v>
      </c>
      <c r="B61" s="87" t="s">
        <v>131</v>
      </c>
      <c r="C61" s="90" t="s">
        <v>86</v>
      </c>
      <c r="D61" s="23" t="s">
        <v>3</v>
      </c>
      <c r="E61" s="59">
        <f>E64+E66</f>
        <v>900</v>
      </c>
      <c r="F61" s="60" t="s">
        <v>106</v>
      </c>
      <c r="G61" s="60" t="s">
        <v>106</v>
      </c>
      <c r="H61" s="60">
        <f>H64+H66</f>
        <v>900</v>
      </c>
      <c r="I61" s="60" t="s">
        <v>106</v>
      </c>
      <c r="J61" s="60" t="s">
        <v>106</v>
      </c>
      <c r="K61" s="60" t="s">
        <v>106</v>
      </c>
      <c r="L61" s="60" t="s">
        <v>106</v>
      </c>
      <c r="M61" s="24"/>
      <c r="N61" s="25"/>
      <c r="O61" s="25"/>
      <c r="P61" s="25"/>
      <c r="Q61" s="25"/>
      <c r="R61" s="25"/>
      <c r="S61" s="25"/>
      <c r="T61" s="25"/>
    </row>
    <row r="62" spans="1:20" s="26" customFormat="1" ht="37.5" customHeight="1" x14ac:dyDescent="0.25">
      <c r="A62" s="134"/>
      <c r="B62" s="88"/>
      <c r="C62" s="91"/>
      <c r="D62" s="18" t="s">
        <v>142</v>
      </c>
      <c r="E62" s="59" t="s">
        <v>106</v>
      </c>
      <c r="F62" s="61" t="s">
        <v>106</v>
      </c>
      <c r="G62" s="61" t="s">
        <v>106</v>
      </c>
      <c r="H62" s="61" t="s">
        <v>106</v>
      </c>
      <c r="I62" s="61" t="s">
        <v>106</v>
      </c>
      <c r="J62" s="61" t="s">
        <v>106</v>
      </c>
      <c r="K62" s="61" t="s">
        <v>106</v>
      </c>
      <c r="L62" s="61" t="s">
        <v>106</v>
      </c>
      <c r="M62" s="24"/>
      <c r="N62" s="25"/>
      <c r="O62" s="25"/>
      <c r="P62" s="25"/>
      <c r="Q62" s="25"/>
      <c r="R62" s="25"/>
      <c r="S62" s="25"/>
      <c r="T62" s="25"/>
    </row>
    <row r="63" spans="1:20" s="26" customFormat="1" ht="37.5" customHeight="1" x14ac:dyDescent="0.25">
      <c r="A63" s="134"/>
      <c r="B63" s="88"/>
      <c r="C63" s="91"/>
      <c r="D63" s="18" t="s">
        <v>11</v>
      </c>
      <c r="E63" s="59" t="s">
        <v>106</v>
      </c>
      <c r="F63" s="61" t="s">
        <v>106</v>
      </c>
      <c r="G63" s="61" t="s">
        <v>106</v>
      </c>
      <c r="H63" s="61" t="s">
        <v>106</v>
      </c>
      <c r="I63" s="61" t="s">
        <v>106</v>
      </c>
      <c r="J63" s="61" t="s">
        <v>106</v>
      </c>
      <c r="K63" s="61" t="s">
        <v>106</v>
      </c>
      <c r="L63" s="61" t="s">
        <v>106</v>
      </c>
      <c r="M63" s="24"/>
      <c r="N63" s="25"/>
      <c r="O63" s="25"/>
      <c r="P63" s="25"/>
      <c r="Q63" s="25"/>
      <c r="R63" s="25"/>
      <c r="S63" s="25"/>
      <c r="T63" s="25"/>
    </row>
    <row r="64" spans="1:20" s="26" customFormat="1" ht="37.5" customHeight="1" x14ac:dyDescent="0.25">
      <c r="A64" s="134"/>
      <c r="B64" s="88"/>
      <c r="C64" s="91"/>
      <c r="D64" s="23" t="s">
        <v>12</v>
      </c>
      <c r="E64" s="60" t="s">
        <v>106</v>
      </c>
      <c r="F64" s="61" t="s">
        <v>106</v>
      </c>
      <c r="G64" s="61" t="s">
        <v>106</v>
      </c>
      <c r="H64" s="61" t="s">
        <v>106</v>
      </c>
      <c r="I64" s="61" t="s">
        <v>106</v>
      </c>
      <c r="J64" s="61" t="s">
        <v>106</v>
      </c>
      <c r="K64" s="61" t="s">
        <v>106</v>
      </c>
      <c r="L64" s="61" t="s">
        <v>106</v>
      </c>
      <c r="M64" s="24"/>
      <c r="N64" s="25"/>
      <c r="O64" s="25"/>
      <c r="P64" s="25"/>
      <c r="Q64" s="25"/>
      <c r="R64" s="25"/>
      <c r="S64" s="25"/>
      <c r="T64" s="25"/>
    </row>
    <row r="65" spans="1:49" s="26" customFormat="1" ht="37.5" customHeight="1" x14ac:dyDescent="0.25">
      <c r="A65" s="134"/>
      <c r="B65" s="88"/>
      <c r="C65" s="91"/>
      <c r="D65" s="18" t="s">
        <v>134</v>
      </c>
      <c r="E65" s="59" t="s">
        <v>106</v>
      </c>
      <c r="F65" s="61" t="s">
        <v>106</v>
      </c>
      <c r="G65" s="61" t="s">
        <v>106</v>
      </c>
      <c r="H65" s="61" t="s">
        <v>106</v>
      </c>
      <c r="I65" s="61" t="s">
        <v>106</v>
      </c>
      <c r="J65" s="61" t="s">
        <v>106</v>
      </c>
      <c r="K65" s="61" t="s">
        <v>106</v>
      </c>
      <c r="L65" s="61" t="s">
        <v>106</v>
      </c>
      <c r="M65" s="24"/>
      <c r="N65" s="25"/>
      <c r="O65" s="25"/>
      <c r="P65" s="25"/>
      <c r="Q65" s="25"/>
      <c r="R65" s="25"/>
      <c r="S65" s="25"/>
      <c r="T65" s="25"/>
    </row>
    <row r="66" spans="1:49" s="26" customFormat="1" ht="37.5" customHeight="1" x14ac:dyDescent="0.25">
      <c r="A66" s="135"/>
      <c r="B66" s="89"/>
      <c r="C66" s="92"/>
      <c r="D66" s="23" t="s">
        <v>45</v>
      </c>
      <c r="E66" s="59">
        <f>F66+G66+H66+I66+J66+K66+L66</f>
        <v>900</v>
      </c>
      <c r="F66" s="61" t="s">
        <v>106</v>
      </c>
      <c r="G66" s="61" t="s">
        <v>106</v>
      </c>
      <c r="H66" s="65">
        <v>900</v>
      </c>
      <c r="I66" s="61" t="s">
        <v>106</v>
      </c>
      <c r="J66" s="61" t="s">
        <v>106</v>
      </c>
      <c r="K66" s="61" t="s">
        <v>106</v>
      </c>
      <c r="L66" s="61" t="s">
        <v>106</v>
      </c>
      <c r="M66" s="24"/>
      <c r="N66" s="25"/>
      <c r="O66" s="25"/>
      <c r="P66" s="25"/>
      <c r="Q66" s="25"/>
      <c r="R66" s="25"/>
      <c r="S66" s="25"/>
      <c r="T66" s="25"/>
    </row>
    <row r="67" spans="1:49" ht="22.5" customHeight="1" x14ac:dyDescent="0.25">
      <c r="A67" s="121" t="s">
        <v>35</v>
      </c>
      <c r="B67" s="122"/>
      <c r="C67" s="123"/>
      <c r="D67" s="39" t="s">
        <v>3</v>
      </c>
      <c r="E67" s="66">
        <f>SUM(E69:E72)</f>
        <v>2968480.96802</v>
      </c>
      <c r="F67" s="66">
        <f>F69+F70+F71+F72</f>
        <v>212368.96969000003</v>
      </c>
      <c r="G67" s="66">
        <f t="shared" ref="G67:L67" si="12">G69+G70+G71+G72</f>
        <v>315643.94498999999</v>
      </c>
      <c r="H67" s="66">
        <f t="shared" si="12"/>
        <v>699956.70441999997</v>
      </c>
      <c r="I67" s="66">
        <f t="shared" si="12"/>
        <v>339280.81799999997</v>
      </c>
      <c r="J67" s="66">
        <f t="shared" si="12"/>
        <v>269184</v>
      </c>
      <c r="K67" s="66">
        <f t="shared" si="12"/>
        <v>566373</v>
      </c>
      <c r="L67" s="66">
        <f t="shared" si="12"/>
        <v>566373</v>
      </c>
    </row>
    <row r="68" spans="1:49" ht="22.5" customHeight="1" x14ac:dyDescent="0.25">
      <c r="A68" s="124"/>
      <c r="B68" s="125"/>
      <c r="C68" s="126"/>
      <c r="D68" s="45" t="s">
        <v>142</v>
      </c>
      <c r="E68" s="60" t="s">
        <v>106</v>
      </c>
      <c r="F68" s="60" t="s">
        <v>106</v>
      </c>
      <c r="G68" s="60" t="s">
        <v>106</v>
      </c>
      <c r="H68" s="60" t="s">
        <v>106</v>
      </c>
      <c r="I68" s="60" t="s">
        <v>106</v>
      </c>
      <c r="J68" s="60" t="s">
        <v>106</v>
      </c>
      <c r="K68" s="60" t="s">
        <v>106</v>
      </c>
      <c r="L68" s="60" t="s">
        <v>106</v>
      </c>
    </row>
    <row r="69" spans="1:49" ht="28.5" customHeight="1" x14ac:dyDescent="0.25">
      <c r="A69" s="124"/>
      <c r="B69" s="125"/>
      <c r="C69" s="126"/>
      <c r="D69" s="39" t="s">
        <v>11</v>
      </c>
      <c r="E69" s="66">
        <f>SUM(F69:L69)</f>
        <v>251725.38800000001</v>
      </c>
      <c r="F69" s="66">
        <f t="shared" ref="F69:G69" si="13">F12+F18+F24</f>
        <v>51643.5</v>
      </c>
      <c r="G69" s="66">
        <f t="shared" si="13"/>
        <v>28427.300000000003</v>
      </c>
      <c r="H69" s="66">
        <f>H24+H18+H12</f>
        <v>102593.18800000001</v>
      </c>
      <c r="I69" s="66">
        <f>I12+I18+I24</f>
        <v>69061.399999999994</v>
      </c>
      <c r="J69" s="60" t="s">
        <v>106</v>
      </c>
      <c r="K69" s="60" t="s">
        <v>106</v>
      </c>
      <c r="L69" s="60" t="s">
        <v>106</v>
      </c>
    </row>
    <row r="70" spans="1:49" ht="24" customHeight="1" x14ac:dyDescent="0.25">
      <c r="A70" s="124"/>
      <c r="B70" s="125"/>
      <c r="C70" s="126"/>
      <c r="D70" s="39" t="s">
        <v>12</v>
      </c>
      <c r="E70" s="66">
        <f>SUM(F70:L70)-G73</f>
        <v>434512.76625000004</v>
      </c>
      <c r="F70" s="66">
        <f>F13+F19+F31+F40+F46</f>
        <v>101286.11438000001</v>
      </c>
      <c r="G70" s="66">
        <f>G13+G19+G31+G35+G40+G46+G52+G58</f>
        <v>104717.21811</v>
      </c>
      <c r="H70" s="66">
        <f>H52+H46+H40+H31+H19+H13+H58+H64</f>
        <v>111969.36742000001</v>
      </c>
      <c r="I70" s="66">
        <f>I13+I19+I31+I35+I40+I46+I52</f>
        <v>117239.53542</v>
      </c>
      <c r="J70" s="60" t="s">
        <v>106</v>
      </c>
      <c r="K70" s="60" t="s">
        <v>106</v>
      </c>
      <c r="L70" s="60" t="s">
        <v>106</v>
      </c>
    </row>
    <row r="71" spans="1:49" ht="37.5" customHeight="1" x14ac:dyDescent="0.25">
      <c r="A71" s="124"/>
      <c r="B71" s="125"/>
      <c r="C71" s="126"/>
      <c r="D71" s="43" t="s">
        <v>134</v>
      </c>
      <c r="E71" s="66">
        <f>SUM(F71:L71)</f>
        <v>31792.528310000002</v>
      </c>
      <c r="F71" s="66">
        <f>F14+F20++F32+F53</f>
        <v>14671.72831</v>
      </c>
      <c r="G71" s="66">
        <f>G14+G20+G32+G53</f>
        <v>17120.8</v>
      </c>
      <c r="H71" s="60" t="s">
        <v>106</v>
      </c>
      <c r="I71" s="60" t="s">
        <v>106</v>
      </c>
      <c r="J71" s="60" t="s">
        <v>106</v>
      </c>
      <c r="K71" s="60" t="s">
        <v>106</v>
      </c>
      <c r="L71" s="60" t="s">
        <v>106</v>
      </c>
    </row>
    <row r="72" spans="1:49" ht="30.75" customHeight="1" x14ac:dyDescent="0.25">
      <c r="A72" s="124"/>
      <c r="B72" s="125"/>
      <c r="C72" s="126"/>
      <c r="D72" s="39" t="s">
        <v>45</v>
      </c>
      <c r="E72" s="66">
        <f>SUM(F72:L72)</f>
        <v>2250450.2854599999</v>
      </c>
      <c r="F72" s="66">
        <f t="shared" ref="F72:L72" si="14">F15+F21+F27+F33+F36+F42+F48</f>
        <v>44767.627</v>
      </c>
      <c r="G72" s="66">
        <f>G15+G21+G27+G33+G36+G42+G48+G54+G60</f>
        <v>165378.62688</v>
      </c>
      <c r="H72" s="66">
        <f>H15+H21+H27+H33+H36+H42+H48+H54+H60+H66</f>
        <v>485394.14899999998</v>
      </c>
      <c r="I72" s="66">
        <f t="shared" si="14"/>
        <v>152979.88257999998</v>
      </c>
      <c r="J72" s="66">
        <f t="shared" si="14"/>
        <v>269184</v>
      </c>
      <c r="K72" s="66">
        <f t="shared" si="14"/>
        <v>566373</v>
      </c>
      <c r="L72" s="66">
        <f t="shared" si="14"/>
        <v>566373</v>
      </c>
    </row>
    <row r="73" spans="1:49" ht="30.75" customHeight="1" x14ac:dyDescent="0.25">
      <c r="A73" s="150"/>
      <c r="B73" s="151"/>
      <c r="C73" s="152"/>
      <c r="D73" s="67" t="s">
        <v>143</v>
      </c>
      <c r="E73" s="60" t="s">
        <v>106</v>
      </c>
      <c r="F73" s="60" t="s">
        <v>106</v>
      </c>
      <c r="G73" s="66">
        <v>699.46907999999996</v>
      </c>
      <c r="H73" s="60" t="s">
        <v>106</v>
      </c>
      <c r="I73" s="60" t="s">
        <v>106</v>
      </c>
      <c r="J73" s="60" t="s">
        <v>106</v>
      </c>
      <c r="K73" s="60" t="s">
        <v>106</v>
      </c>
      <c r="L73" s="60" t="s">
        <v>106</v>
      </c>
    </row>
    <row r="74" spans="1:49" ht="24" customHeight="1" x14ac:dyDescent="0.25">
      <c r="A74" s="72" t="s">
        <v>69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  <row r="75" spans="1:49" s="17" customFormat="1" ht="27.75" customHeight="1" x14ac:dyDescent="0.25">
      <c r="A75" s="72" t="s">
        <v>128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1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</row>
    <row r="76" spans="1:49" s="1" customFormat="1" ht="27.75" customHeight="1" x14ac:dyDescent="0.25">
      <c r="A76" s="86" t="s">
        <v>27</v>
      </c>
      <c r="B76" s="72" t="s">
        <v>49</v>
      </c>
      <c r="C76" s="84" t="s">
        <v>78</v>
      </c>
      <c r="D76" s="17" t="s">
        <v>3</v>
      </c>
      <c r="E76" s="60">
        <f>SUM(E78:E81)</f>
        <v>3841.8999999999996</v>
      </c>
      <c r="F76" s="60" t="s">
        <v>106</v>
      </c>
      <c r="G76" s="60">
        <f t="shared" ref="G76:L76" si="15">G78+G80+G81</f>
        <v>785.6</v>
      </c>
      <c r="H76" s="60">
        <f t="shared" si="15"/>
        <v>611.5</v>
      </c>
      <c r="I76" s="60">
        <f t="shared" si="15"/>
        <v>611.20000000000005</v>
      </c>
      <c r="J76" s="60">
        <f t="shared" si="15"/>
        <v>611.20000000000005</v>
      </c>
      <c r="K76" s="60">
        <f t="shared" si="15"/>
        <v>611.20000000000005</v>
      </c>
      <c r="L76" s="60">
        <f t="shared" si="15"/>
        <v>611.20000000000005</v>
      </c>
      <c r="M76" s="10"/>
    </row>
    <row r="77" spans="1:49" s="1" customFormat="1" ht="27.75" customHeight="1" x14ac:dyDescent="0.25">
      <c r="A77" s="86"/>
      <c r="B77" s="72"/>
      <c r="C77" s="84"/>
      <c r="D77" s="18" t="s">
        <v>142</v>
      </c>
      <c r="E77" s="59" t="s">
        <v>106</v>
      </c>
      <c r="F77" s="61" t="s">
        <v>106</v>
      </c>
      <c r="G77" s="61" t="s">
        <v>106</v>
      </c>
      <c r="H77" s="61" t="s">
        <v>106</v>
      </c>
      <c r="I77" s="61" t="s">
        <v>106</v>
      </c>
      <c r="J77" s="61" t="s">
        <v>106</v>
      </c>
      <c r="K77" s="61" t="s">
        <v>106</v>
      </c>
      <c r="L77" s="61" t="s">
        <v>106</v>
      </c>
      <c r="M77" s="10"/>
    </row>
    <row r="78" spans="1:49" s="1" customFormat="1" ht="27.75" customHeight="1" x14ac:dyDescent="0.25">
      <c r="A78" s="86"/>
      <c r="B78" s="72"/>
      <c r="C78" s="84"/>
      <c r="D78" s="17" t="s">
        <v>11</v>
      </c>
      <c r="E78" s="60">
        <f>SUM(F78:L78)</f>
        <v>574.20000000000005</v>
      </c>
      <c r="F78" s="61" t="s">
        <v>106</v>
      </c>
      <c r="G78" s="61" t="s">
        <v>106</v>
      </c>
      <c r="H78" s="61">
        <v>574.20000000000005</v>
      </c>
      <c r="I78" s="61" t="s">
        <v>106</v>
      </c>
      <c r="J78" s="61" t="s">
        <v>106</v>
      </c>
      <c r="K78" s="61" t="s">
        <v>106</v>
      </c>
      <c r="L78" s="61" t="s">
        <v>106</v>
      </c>
      <c r="M78" s="10"/>
    </row>
    <row r="79" spans="1:49" s="1" customFormat="1" ht="30.75" customHeight="1" x14ac:dyDescent="0.25">
      <c r="A79" s="86"/>
      <c r="B79" s="72"/>
      <c r="C79" s="84"/>
      <c r="D79" s="18" t="s">
        <v>134</v>
      </c>
      <c r="E79" s="59" t="s">
        <v>106</v>
      </c>
      <c r="F79" s="61" t="s">
        <v>106</v>
      </c>
      <c r="G79" s="61" t="s">
        <v>106</v>
      </c>
      <c r="H79" s="61" t="s">
        <v>106</v>
      </c>
      <c r="I79" s="61" t="s">
        <v>106</v>
      </c>
      <c r="J79" s="61" t="s">
        <v>106</v>
      </c>
      <c r="K79" s="61" t="s">
        <v>106</v>
      </c>
      <c r="L79" s="61" t="s">
        <v>106</v>
      </c>
      <c r="M79" s="10"/>
    </row>
    <row r="80" spans="1:49" s="1" customFormat="1" ht="27.75" customHeight="1" x14ac:dyDescent="0.25">
      <c r="A80" s="86"/>
      <c r="B80" s="72"/>
      <c r="C80" s="84"/>
      <c r="D80" s="17" t="s">
        <v>12</v>
      </c>
      <c r="E80" s="59" t="s">
        <v>106</v>
      </c>
      <c r="F80" s="61" t="s">
        <v>106</v>
      </c>
      <c r="G80" s="61" t="s">
        <v>106</v>
      </c>
      <c r="H80" s="61" t="s">
        <v>106</v>
      </c>
      <c r="I80" s="61" t="s">
        <v>106</v>
      </c>
      <c r="J80" s="61" t="s">
        <v>106</v>
      </c>
      <c r="K80" s="61" t="s">
        <v>106</v>
      </c>
      <c r="L80" s="61" t="s">
        <v>106</v>
      </c>
      <c r="M80" s="10"/>
    </row>
    <row r="81" spans="1:13" s="1" customFormat="1" ht="33.75" customHeight="1" x14ac:dyDescent="0.25">
      <c r="A81" s="86"/>
      <c r="B81" s="72"/>
      <c r="C81" s="84"/>
      <c r="D81" s="18" t="s">
        <v>45</v>
      </c>
      <c r="E81" s="60">
        <f>SUM(F81:L81)</f>
        <v>3267.7</v>
      </c>
      <c r="F81" s="61" t="s">
        <v>106</v>
      </c>
      <c r="G81" s="65">
        <v>785.6</v>
      </c>
      <c r="H81" s="65">
        <v>37.299999999999997</v>
      </c>
      <c r="I81" s="65">
        <v>611.20000000000005</v>
      </c>
      <c r="J81" s="61">
        <v>611.20000000000005</v>
      </c>
      <c r="K81" s="61">
        <v>611.20000000000005</v>
      </c>
      <c r="L81" s="61">
        <v>611.20000000000005</v>
      </c>
      <c r="M81" s="10"/>
    </row>
    <row r="82" spans="1:13" s="1" customFormat="1" ht="30" customHeight="1" x14ac:dyDescent="0.25">
      <c r="A82" s="141" t="s">
        <v>48</v>
      </c>
      <c r="B82" s="144" t="s">
        <v>58</v>
      </c>
      <c r="C82" s="90" t="s">
        <v>78</v>
      </c>
      <c r="D82" s="18" t="s">
        <v>3</v>
      </c>
      <c r="E82" s="60">
        <f>E83+E84+E85+E86+E87</f>
        <v>198292.25539999999</v>
      </c>
      <c r="F82" s="60">
        <f>F83+F84+F85+F86+F87</f>
        <v>28614.37039</v>
      </c>
      <c r="G82" s="60">
        <f>G83+G84+G85+G86+G87</f>
        <v>22674.710010000003</v>
      </c>
      <c r="H82" s="60">
        <f t="shared" ref="H82:K82" si="16">H84+H85+H87</f>
        <v>45520.5</v>
      </c>
      <c r="I82" s="60" t="s">
        <v>106</v>
      </c>
      <c r="J82" s="60" t="s">
        <v>106</v>
      </c>
      <c r="K82" s="60">
        <f t="shared" si="16"/>
        <v>101482.675</v>
      </c>
      <c r="L82" s="60" t="s">
        <v>106</v>
      </c>
      <c r="M82" s="10"/>
    </row>
    <row r="83" spans="1:13" s="1" customFormat="1" ht="30" customHeight="1" x14ac:dyDescent="0.25">
      <c r="A83" s="142"/>
      <c r="B83" s="145"/>
      <c r="C83" s="91"/>
      <c r="D83" s="18" t="s">
        <v>142</v>
      </c>
      <c r="E83" s="60" t="s">
        <v>106</v>
      </c>
      <c r="F83" s="65"/>
      <c r="G83" s="65"/>
      <c r="H83" s="65"/>
      <c r="I83" s="65"/>
      <c r="J83" s="65"/>
      <c r="K83" s="65"/>
      <c r="L83" s="65"/>
      <c r="M83" s="10"/>
    </row>
    <row r="84" spans="1:13" s="1" customFormat="1" ht="27" customHeight="1" x14ac:dyDescent="0.25">
      <c r="A84" s="142"/>
      <c r="B84" s="145"/>
      <c r="C84" s="91"/>
      <c r="D84" s="18" t="s">
        <v>11</v>
      </c>
      <c r="E84" s="60" t="s">
        <v>106</v>
      </c>
      <c r="F84" s="61" t="s">
        <v>106</v>
      </c>
      <c r="G84" s="61" t="s">
        <v>106</v>
      </c>
      <c r="H84" s="61" t="s">
        <v>106</v>
      </c>
      <c r="I84" s="61" t="s">
        <v>106</v>
      </c>
      <c r="J84" s="61" t="s">
        <v>106</v>
      </c>
      <c r="K84" s="61" t="s">
        <v>106</v>
      </c>
      <c r="L84" s="61" t="s">
        <v>106</v>
      </c>
      <c r="M84" s="10"/>
    </row>
    <row r="85" spans="1:13" s="1" customFormat="1" ht="30" customHeight="1" x14ac:dyDescent="0.25">
      <c r="A85" s="142"/>
      <c r="B85" s="145"/>
      <c r="C85" s="91"/>
      <c r="D85" s="18" t="s">
        <v>12</v>
      </c>
      <c r="E85" s="60">
        <f>SUM(F85:L85)</f>
        <v>1089.08646</v>
      </c>
      <c r="F85" s="61">
        <v>663</v>
      </c>
      <c r="G85" s="65">
        <v>426.08645999999999</v>
      </c>
      <c r="H85" s="61" t="s">
        <v>106</v>
      </c>
      <c r="I85" s="61" t="s">
        <v>106</v>
      </c>
      <c r="J85" s="61" t="s">
        <v>106</v>
      </c>
      <c r="K85" s="61" t="s">
        <v>106</v>
      </c>
      <c r="L85" s="61" t="s">
        <v>106</v>
      </c>
      <c r="M85" s="10"/>
    </row>
    <row r="86" spans="1:13" s="1" customFormat="1" ht="30" customHeight="1" x14ac:dyDescent="0.25">
      <c r="A86" s="142"/>
      <c r="B86" s="145"/>
      <c r="C86" s="91"/>
      <c r="D86" s="18" t="s">
        <v>134</v>
      </c>
      <c r="E86" s="60">
        <f>F86+G86+H86+I86+J86+K86+L86</f>
        <v>27.481909999999999</v>
      </c>
      <c r="F86" s="61" t="s">
        <v>106</v>
      </c>
      <c r="G86" s="65">
        <v>27.481909999999999</v>
      </c>
      <c r="H86" s="61" t="s">
        <v>106</v>
      </c>
      <c r="I86" s="61" t="s">
        <v>106</v>
      </c>
      <c r="J86" s="61" t="s">
        <v>106</v>
      </c>
      <c r="K86" s="61" t="s">
        <v>106</v>
      </c>
      <c r="L86" s="61" t="s">
        <v>106</v>
      </c>
      <c r="M86" s="47">
        <f>G87-G85</f>
        <v>21795.055180000003</v>
      </c>
    </row>
    <row r="87" spans="1:13" s="1" customFormat="1" ht="28.5" customHeight="1" x14ac:dyDescent="0.25">
      <c r="A87" s="142"/>
      <c r="B87" s="145"/>
      <c r="C87" s="92"/>
      <c r="D87" s="17" t="s">
        <v>45</v>
      </c>
      <c r="E87" s="60">
        <f>SUM(F87:L87)</f>
        <v>197175.68703</v>
      </c>
      <c r="F87" s="65">
        <f>25842.34703+2109.02336</f>
        <v>27951.37039</v>
      </c>
      <c r="G87" s="65">
        <v>22221.141640000002</v>
      </c>
      <c r="H87" s="65">
        <v>45520.5</v>
      </c>
      <c r="I87" s="61" t="s">
        <v>106</v>
      </c>
      <c r="J87" s="61" t="s">
        <v>106</v>
      </c>
      <c r="K87" s="61">
        <v>101482.675</v>
      </c>
      <c r="L87" s="61" t="s">
        <v>106</v>
      </c>
      <c r="M87" s="10"/>
    </row>
    <row r="88" spans="1:13" s="1" customFormat="1" ht="39" customHeight="1" x14ac:dyDescent="0.25">
      <c r="A88" s="143"/>
      <c r="B88" s="146"/>
      <c r="C88" s="36" t="s">
        <v>114</v>
      </c>
      <c r="D88" s="17" t="s">
        <v>113</v>
      </c>
      <c r="E88" s="60">
        <f>F88</f>
        <v>894.404</v>
      </c>
      <c r="F88" s="65">
        <v>894.404</v>
      </c>
      <c r="G88" s="61" t="s">
        <v>106</v>
      </c>
      <c r="H88" s="61" t="s">
        <v>106</v>
      </c>
      <c r="I88" s="61" t="s">
        <v>106</v>
      </c>
      <c r="J88" s="61" t="s">
        <v>106</v>
      </c>
      <c r="K88" s="61" t="s">
        <v>106</v>
      </c>
      <c r="L88" s="61" t="s">
        <v>106</v>
      </c>
      <c r="M88" s="10"/>
    </row>
    <row r="89" spans="1:13" s="25" customFormat="1" ht="39" customHeight="1" x14ac:dyDescent="0.25">
      <c r="A89" s="93" t="s">
        <v>87</v>
      </c>
      <c r="B89" s="87" t="s">
        <v>111</v>
      </c>
      <c r="C89" s="90" t="s">
        <v>88</v>
      </c>
      <c r="D89" s="27" t="s">
        <v>3</v>
      </c>
      <c r="E89" s="60">
        <f>E92</f>
        <v>673.08500000000004</v>
      </c>
      <c r="F89" s="60">
        <f>F92</f>
        <v>673.08500000000004</v>
      </c>
      <c r="G89" s="60" t="s">
        <v>106</v>
      </c>
      <c r="H89" s="60" t="s">
        <v>106</v>
      </c>
      <c r="I89" s="60" t="s">
        <v>106</v>
      </c>
      <c r="J89" s="60" t="s">
        <v>106</v>
      </c>
      <c r="K89" s="60" t="s">
        <v>106</v>
      </c>
      <c r="L89" s="60" t="s">
        <v>106</v>
      </c>
      <c r="M89" s="24"/>
    </row>
    <row r="90" spans="1:13" s="25" customFormat="1" ht="23.25" customHeight="1" x14ac:dyDescent="0.25">
      <c r="A90" s="94"/>
      <c r="B90" s="88"/>
      <c r="C90" s="91"/>
      <c r="D90" s="18" t="s">
        <v>142</v>
      </c>
      <c r="E90" s="60" t="s">
        <v>106</v>
      </c>
      <c r="F90" s="61" t="s">
        <v>106</v>
      </c>
      <c r="G90" s="61" t="s">
        <v>106</v>
      </c>
      <c r="H90" s="61" t="s">
        <v>106</v>
      </c>
      <c r="I90" s="61" t="s">
        <v>106</v>
      </c>
      <c r="J90" s="61" t="s">
        <v>106</v>
      </c>
      <c r="K90" s="61" t="s">
        <v>106</v>
      </c>
      <c r="L90" s="61" t="s">
        <v>106</v>
      </c>
      <c r="M90" s="24"/>
    </row>
    <row r="91" spans="1:13" s="25" customFormat="1" ht="18" customHeight="1" x14ac:dyDescent="0.25">
      <c r="A91" s="94"/>
      <c r="B91" s="88"/>
      <c r="C91" s="91"/>
      <c r="D91" s="18" t="s">
        <v>11</v>
      </c>
      <c r="E91" s="60" t="s">
        <v>106</v>
      </c>
      <c r="F91" s="61" t="s">
        <v>106</v>
      </c>
      <c r="G91" s="61" t="s">
        <v>106</v>
      </c>
      <c r="H91" s="61" t="s">
        <v>106</v>
      </c>
      <c r="I91" s="61" t="s">
        <v>106</v>
      </c>
      <c r="J91" s="61" t="s">
        <v>106</v>
      </c>
      <c r="K91" s="61" t="s">
        <v>106</v>
      </c>
      <c r="L91" s="61" t="s">
        <v>106</v>
      </c>
      <c r="M91" s="24"/>
    </row>
    <row r="92" spans="1:13" s="25" customFormat="1" ht="27.75" customHeight="1" x14ac:dyDescent="0.25">
      <c r="A92" s="94"/>
      <c r="B92" s="88"/>
      <c r="C92" s="91"/>
      <c r="D92" s="23" t="s">
        <v>12</v>
      </c>
      <c r="E92" s="60">
        <f>F92</f>
        <v>673.08500000000004</v>
      </c>
      <c r="F92" s="65">
        <v>673.08500000000004</v>
      </c>
      <c r="G92" s="61" t="s">
        <v>106</v>
      </c>
      <c r="H92" s="61" t="s">
        <v>106</v>
      </c>
      <c r="I92" s="61" t="s">
        <v>106</v>
      </c>
      <c r="J92" s="61" t="s">
        <v>106</v>
      </c>
      <c r="K92" s="61" t="s">
        <v>106</v>
      </c>
      <c r="L92" s="61" t="s">
        <v>106</v>
      </c>
      <c r="M92" s="24"/>
    </row>
    <row r="93" spans="1:13" s="25" customFormat="1" ht="32.25" customHeight="1" x14ac:dyDescent="0.25">
      <c r="A93" s="94"/>
      <c r="B93" s="88"/>
      <c r="C93" s="91"/>
      <c r="D93" s="18" t="s">
        <v>134</v>
      </c>
      <c r="E93" s="60" t="s">
        <v>106</v>
      </c>
      <c r="F93" s="61" t="s">
        <v>106</v>
      </c>
      <c r="G93" s="61" t="s">
        <v>106</v>
      </c>
      <c r="H93" s="61" t="s">
        <v>106</v>
      </c>
      <c r="I93" s="61" t="s">
        <v>106</v>
      </c>
      <c r="J93" s="61" t="s">
        <v>106</v>
      </c>
      <c r="K93" s="61" t="s">
        <v>106</v>
      </c>
      <c r="L93" s="61" t="s">
        <v>106</v>
      </c>
      <c r="M93" s="24"/>
    </row>
    <row r="94" spans="1:13" s="25" customFormat="1" ht="23.25" customHeight="1" x14ac:dyDescent="0.25">
      <c r="A94" s="95"/>
      <c r="B94" s="89"/>
      <c r="C94" s="92"/>
      <c r="D94" s="17" t="s">
        <v>45</v>
      </c>
      <c r="E94" s="60" t="s">
        <v>106</v>
      </c>
      <c r="F94" s="61" t="s">
        <v>106</v>
      </c>
      <c r="G94" s="61" t="s">
        <v>106</v>
      </c>
      <c r="H94" s="61" t="s">
        <v>106</v>
      </c>
      <c r="I94" s="61" t="s">
        <v>106</v>
      </c>
      <c r="J94" s="61" t="s">
        <v>106</v>
      </c>
      <c r="K94" s="61" t="s">
        <v>106</v>
      </c>
      <c r="L94" s="61" t="s">
        <v>106</v>
      </c>
      <c r="M94" s="24"/>
    </row>
    <row r="95" spans="1:13" s="25" customFormat="1" ht="39" customHeight="1" x14ac:dyDescent="0.25">
      <c r="A95" s="149" t="s">
        <v>135</v>
      </c>
      <c r="B95" s="119" t="s">
        <v>136</v>
      </c>
      <c r="C95" s="85" t="s">
        <v>88</v>
      </c>
      <c r="D95" s="27" t="s">
        <v>3</v>
      </c>
      <c r="E95" s="60">
        <f>E99</f>
        <v>483.77800000000002</v>
      </c>
      <c r="F95" s="65" t="str">
        <f>F99</f>
        <v>0</v>
      </c>
      <c r="G95" s="61">
        <f>G99</f>
        <v>483.77800000000002</v>
      </c>
      <c r="H95" s="61" t="str">
        <f t="shared" ref="H95:L95" si="17">H99</f>
        <v>0</v>
      </c>
      <c r="I95" s="61" t="str">
        <f t="shared" si="17"/>
        <v>0</v>
      </c>
      <c r="J95" s="61" t="str">
        <f t="shared" si="17"/>
        <v>0</v>
      </c>
      <c r="K95" s="61" t="str">
        <f t="shared" si="17"/>
        <v>0</v>
      </c>
      <c r="L95" s="61" t="str">
        <f t="shared" si="17"/>
        <v>0</v>
      </c>
      <c r="M95" s="24"/>
    </row>
    <row r="96" spans="1:13" s="25" customFormat="1" ht="39" customHeight="1" x14ac:dyDescent="0.25">
      <c r="A96" s="149"/>
      <c r="B96" s="119"/>
      <c r="C96" s="85"/>
      <c r="D96" s="18" t="s">
        <v>142</v>
      </c>
      <c r="E96" s="60" t="s">
        <v>106</v>
      </c>
      <c r="F96" s="61" t="s">
        <v>106</v>
      </c>
      <c r="G96" s="61" t="s">
        <v>106</v>
      </c>
      <c r="H96" s="61" t="s">
        <v>106</v>
      </c>
      <c r="I96" s="61" t="s">
        <v>106</v>
      </c>
      <c r="J96" s="61" t="s">
        <v>106</v>
      </c>
      <c r="K96" s="61" t="s">
        <v>106</v>
      </c>
      <c r="L96" s="61" t="s">
        <v>106</v>
      </c>
      <c r="M96" s="24"/>
    </row>
    <row r="97" spans="1:76" s="25" customFormat="1" ht="39" customHeight="1" x14ac:dyDescent="0.25">
      <c r="A97" s="149"/>
      <c r="B97" s="119"/>
      <c r="C97" s="85"/>
      <c r="D97" s="18" t="s">
        <v>11</v>
      </c>
      <c r="E97" s="60" t="s">
        <v>106</v>
      </c>
      <c r="F97" s="61" t="s">
        <v>106</v>
      </c>
      <c r="G97" s="61" t="s">
        <v>106</v>
      </c>
      <c r="H97" s="61" t="s">
        <v>106</v>
      </c>
      <c r="I97" s="61" t="s">
        <v>106</v>
      </c>
      <c r="J97" s="61" t="s">
        <v>106</v>
      </c>
      <c r="K97" s="61" t="s">
        <v>106</v>
      </c>
      <c r="L97" s="61" t="s">
        <v>106</v>
      </c>
      <c r="M97" s="24"/>
    </row>
    <row r="98" spans="1:76" s="25" customFormat="1" ht="39" customHeight="1" x14ac:dyDescent="0.25">
      <c r="A98" s="149"/>
      <c r="B98" s="119"/>
      <c r="C98" s="85"/>
      <c r="D98" s="23" t="s">
        <v>12</v>
      </c>
      <c r="E98" s="60" t="s">
        <v>106</v>
      </c>
      <c r="F98" s="61" t="s">
        <v>106</v>
      </c>
      <c r="G98" s="61" t="s">
        <v>106</v>
      </c>
      <c r="H98" s="61">
        <v>0</v>
      </c>
      <c r="I98" s="61" t="s">
        <v>106</v>
      </c>
      <c r="J98" s="61" t="s">
        <v>106</v>
      </c>
      <c r="K98" s="61" t="s">
        <v>106</v>
      </c>
      <c r="L98" s="61" t="s">
        <v>106</v>
      </c>
      <c r="M98" s="24"/>
    </row>
    <row r="99" spans="1:76" s="25" customFormat="1" ht="39" customHeight="1" x14ac:dyDescent="0.25">
      <c r="A99" s="149"/>
      <c r="B99" s="119"/>
      <c r="C99" s="85"/>
      <c r="D99" s="18" t="s">
        <v>134</v>
      </c>
      <c r="E99" s="60">
        <f>F99+G99+H99+I99+J99+K99+L99</f>
        <v>483.77800000000002</v>
      </c>
      <c r="F99" s="61" t="s">
        <v>106</v>
      </c>
      <c r="G99" s="65">
        <v>483.77800000000002</v>
      </c>
      <c r="H99" s="61" t="s">
        <v>106</v>
      </c>
      <c r="I99" s="61" t="s">
        <v>106</v>
      </c>
      <c r="J99" s="61" t="s">
        <v>106</v>
      </c>
      <c r="K99" s="61" t="s">
        <v>106</v>
      </c>
      <c r="L99" s="61" t="s">
        <v>106</v>
      </c>
      <c r="M99" s="24"/>
    </row>
    <row r="100" spans="1:76" s="25" customFormat="1" ht="39" customHeight="1" x14ac:dyDescent="0.25">
      <c r="A100" s="149"/>
      <c r="B100" s="119"/>
      <c r="C100" s="85"/>
      <c r="D100" s="17" t="s">
        <v>45</v>
      </c>
      <c r="E100" s="60" t="s">
        <v>106</v>
      </c>
      <c r="F100" s="61" t="s">
        <v>106</v>
      </c>
      <c r="G100" s="65"/>
      <c r="H100" s="61" t="s">
        <v>106</v>
      </c>
      <c r="I100" s="61" t="s">
        <v>106</v>
      </c>
      <c r="J100" s="61" t="s">
        <v>106</v>
      </c>
      <c r="K100" s="61" t="s">
        <v>106</v>
      </c>
      <c r="L100" s="61" t="s">
        <v>106</v>
      </c>
      <c r="M100" s="24"/>
    </row>
    <row r="101" spans="1:76" ht="22.5" customHeight="1" x14ac:dyDescent="0.25">
      <c r="A101" s="121" t="s">
        <v>36</v>
      </c>
      <c r="B101" s="122"/>
      <c r="C101" s="123"/>
      <c r="D101" s="39" t="s">
        <v>3</v>
      </c>
      <c r="E101" s="66">
        <f>E103+E104+E106+E107</f>
        <v>204185.42240000001</v>
      </c>
      <c r="F101" s="66">
        <f>F103+F104+F106+F107</f>
        <v>30181.859390000001</v>
      </c>
      <c r="G101" s="66">
        <f>G102+G103+G104+G106+G107</f>
        <v>23944.088009999999</v>
      </c>
      <c r="H101" s="66">
        <f>H103+H104+H106+H107</f>
        <v>46132</v>
      </c>
      <c r="I101" s="66">
        <f t="shared" ref="I101:L101" si="18">I104+I106+I107</f>
        <v>611.20000000000005</v>
      </c>
      <c r="J101" s="66">
        <f t="shared" si="18"/>
        <v>611.20000000000005</v>
      </c>
      <c r="K101" s="66">
        <f t="shared" si="18"/>
        <v>102093.875</v>
      </c>
      <c r="L101" s="66">
        <f t="shared" si="18"/>
        <v>611.20000000000005</v>
      </c>
    </row>
    <row r="102" spans="1:76" ht="22.5" customHeight="1" x14ac:dyDescent="0.25">
      <c r="A102" s="124"/>
      <c r="B102" s="125"/>
      <c r="C102" s="126"/>
      <c r="D102" s="45" t="s">
        <v>142</v>
      </c>
      <c r="E102" s="60" t="s">
        <v>106</v>
      </c>
      <c r="F102" s="60" t="s">
        <v>106</v>
      </c>
      <c r="G102" s="60" t="s">
        <v>106</v>
      </c>
      <c r="H102" s="60" t="s">
        <v>106</v>
      </c>
      <c r="I102" s="60" t="s">
        <v>106</v>
      </c>
      <c r="J102" s="60" t="s">
        <v>106</v>
      </c>
      <c r="K102" s="60" t="s">
        <v>106</v>
      </c>
      <c r="L102" s="60" t="s">
        <v>106</v>
      </c>
    </row>
    <row r="103" spans="1:76" ht="28.5" customHeight="1" x14ac:dyDescent="0.25">
      <c r="A103" s="124"/>
      <c r="B103" s="125"/>
      <c r="C103" s="126"/>
      <c r="D103" s="39" t="s">
        <v>11</v>
      </c>
      <c r="E103" s="66">
        <f>E78+E84</f>
        <v>574.20000000000005</v>
      </c>
      <c r="F103" s="60" t="s">
        <v>106</v>
      </c>
      <c r="G103" s="60" t="s">
        <v>106</v>
      </c>
      <c r="H103" s="66">
        <f>H78+H84</f>
        <v>574.20000000000005</v>
      </c>
      <c r="I103" s="60" t="s">
        <v>106</v>
      </c>
      <c r="J103" s="60" t="s">
        <v>106</v>
      </c>
      <c r="K103" s="60" t="s">
        <v>106</v>
      </c>
      <c r="L103" s="60" t="s">
        <v>106</v>
      </c>
    </row>
    <row r="104" spans="1:76" ht="28.5" customHeight="1" x14ac:dyDescent="0.25">
      <c r="A104" s="124"/>
      <c r="B104" s="125"/>
      <c r="C104" s="126"/>
      <c r="D104" s="39" t="s">
        <v>116</v>
      </c>
      <c r="E104" s="66">
        <f>F104+G104+H104+I104+J104+K104+L104</f>
        <v>2656.57546</v>
      </c>
      <c r="F104" s="66">
        <f>F92+F88+F85+F80</f>
        <v>2230.489</v>
      </c>
      <c r="G104" s="66">
        <f>G80+G85+G92</f>
        <v>426.08645999999999</v>
      </c>
      <c r="H104" s="60" t="s">
        <v>106</v>
      </c>
      <c r="I104" s="60" t="s">
        <v>106</v>
      </c>
      <c r="J104" s="60" t="s">
        <v>106</v>
      </c>
      <c r="K104" s="60" t="s">
        <v>106</v>
      </c>
      <c r="L104" s="60" t="s">
        <v>106</v>
      </c>
    </row>
    <row r="105" spans="1:76" ht="38.25" customHeight="1" x14ac:dyDescent="0.25">
      <c r="A105" s="124"/>
      <c r="B105" s="125"/>
      <c r="C105" s="126"/>
      <c r="D105" s="39" t="s">
        <v>115</v>
      </c>
      <c r="E105" s="66">
        <f>F105</f>
        <v>894.404</v>
      </c>
      <c r="F105" s="66">
        <f>F88</f>
        <v>894.404</v>
      </c>
      <c r="G105" s="60" t="s">
        <v>106</v>
      </c>
      <c r="H105" s="60" t="s">
        <v>106</v>
      </c>
      <c r="I105" s="60" t="s">
        <v>106</v>
      </c>
      <c r="J105" s="60" t="s">
        <v>106</v>
      </c>
      <c r="K105" s="60" t="s">
        <v>106</v>
      </c>
      <c r="L105" s="60" t="s">
        <v>106</v>
      </c>
    </row>
    <row r="106" spans="1:76" ht="36" customHeight="1" x14ac:dyDescent="0.25">
      <c r="A106" s="124"/>
      <c r="B106" s="125"/>
      <c r="C106" s="126"/>
      <c r="D106" s="44" t="s">
        <v>134</v>
      </c>
      <c r="E106" s="66">
        <f>F106+G106+H106+I106+J106+K106+L106</f>
        <v>511.25990999999999</v>
      </c>
      <c r="F106" s="60" t="s">
        <v>106</v>
      </c>
      <c r="G106" s="66">
        <f>G86+G99</f>
        <v>511.25990999999999</v>
      </c>
      <c r="H106" s="60" t="s">
        <v>106</v>
      </c>
      <c r="I106" s="60" t="s">
        <v>106</v>
      </c>
      <c r="J106" s="60" t="s">
        <v>106</v>
      </c>
      <c r="K106" s="60" t="s">
        <v>106</v>
      </c>
      <c r="L106" s="60" t="s">
        <v>106</v>
      </c>
    </row>
    <row r="107" spans="1:76" ht="40.5" customHeight="1" x14ac:dyDescent="0.25">
      <c r="A107" s="124"/>
      <c r="B107" s="125"/>
      <c r="C107" s="126"/>
      <c r="D107" s="39" t="s">
        <v>45</v>
      </c>
      <c r="E107" s="66">
        <f t="shared" ref="E107:L107" si="19">E81+E87</f>
        <v>200443.38703000001</v>
      </c>
      <c r="F107" s="66">
        <f t="shared" si="19"/>
        <v>27951.37039</v>
      </c>
      <c r="G107" s="66">
        <f t="shared" si="19"/>
        <v>23006.74164</v>
      </c>
      <c r="H107" s="66">
        <f t="shared" si="19"/>
        <v>45557.8</v>
      </c>
      <c r="I107" s="66">
        <f t="shared" si="19"/>
        <v>611.20000000000005</v>
      </c>
      <c r="J107" s="66">
        <f t="shared" si="19"/>
        <v>611.20000000000005</v>
      </c>
      <c r="K107" s="66">
        <f t="shared" si="19"/>
        <v>102093.875</v>
      </c>
      <c r="L107" s="66">
        <f t="shared" si="19"/>
        <v>611.20000000000005</v>
      </c>
    </row>
    <row r="108" spans="1:76" x14ac:dyDescent="0.25">
      <c r="A108" s="38" t="s">
        <v>31</v>
      </c>
      <c r="B108" s="39"/>
      <c r="C108" s="39"/>
      <c r="D108" s="39"/>
      <c r="E108" s="21"/>
      <c r="F108" s="31"/>
      <c r="G108" s="31"/>
      <c r="H108" s="31"/>
      <c r="I108" s="31"/>
      <c r="J108" s="31"/>
      <c r="K108" s="31"/>
      <c r="L108" s="31"/>
    </row>
    <row r="109" spans="1:76" s="17" customFormat="1" x14ac:dyDescent="0.25">
      <c r="A109" s="73" t="s">
        <v>40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3"/>
    </row>
    <row r="110" spans="1:76" s="1" customFormat="1" x14ac:dyDescent="0.25">
      <c r="A110" s="140" t="s">
        <v>38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</row>
    <row r="111" spans="1:76" ht="30.75" customHeight="1" x14ac:dyDescent="0.25">
      <c r="A111" s="71" t="s">
        <v>16</v>
      </c>
      <c r="B111" s="72" t="s">
        <v>20</v>
      </c>
      <c r="C111" s="84" t="s">
        <v>73</v>
      </c>
      <c r="D111" s="18" t="s">
        <v>3</v>
      </c>
      <c r="E111" s="59">
        <f>E114+E113+E116</f>
        <v>92193.231249999997</v>
      </c>
      <c r="F111" s="59">
        <f t="shared" ref="F111:H111" si="20">F114+F113+F116</f>
        <v>18135.651249999999</v>
      </c>
      <c r="G111" s="59">
        <f t="shared" si="20"/>
        <v>32528.799999999999</v>
      </c>
      <c r="H111" s="59">
        <f t="shared" si="20"/>
        <v>41528.78</v>
      </c>
      <c r="I111" s="60" t="s">
        <v>106</v>
      </c>
      <c r="J111" s="60" t="s">
        <v>106</v>
      </c>
      <c r="K111" s="60" t="s">
        <v>106</v>
      </c>
      <c r="L111" s="60" t="s">
        <v>106</v>
      </c>
      <c r="M111" s="41"/>
      <c r="N111" s="41"/>
      <c r="O111" s="70"/>
    </row>
    <row r="112" spans="1:76" ht="30.75" customHeight="1" x14ac:dyDescent="0.25">
      <c r="A112" s="71"/>
      <c r="B112" s="72"/>
      <c r="C112" s="84"/>
      <c r="D112" s="18" t="s">
        <v>142</v>
      </c>
      <c r="E112" s="60" t="s">
        <v>106</v>
      </c>
      <c r="F112" s="60" t="s">
        <v>106</v>
      </c>
      <c r="G112" s="60" t="s">
        <v>106</v>
      </c>
      <c r="H112" s="60" t="s">
        <v>106</v>
      </c>
      <c r="I112" s="60" t="s">
        <v>106</v>
      </c>
      <c r="J112" s="60" t="s">
        <v>106</v>
      </c>
      <c r="K112" s="60" t="s">
        <v>106</v>
      </c>
      <c r="L112" s="60" t="s">
        <v>106</v>
      </c>
      <c r="M112" s="41"/>
      <c r="N112" s="41"/>
      <c r="O112" s="70"/>
    </row>
    <row r="113" spans="1:71" ht="24.75" customHeight="1" x14ac:dyDescent="0.25">
      <c r="A113" s="71"/>
      <c r="B113" s="72"/>
      <c r="C113" s="84"/>
      <c r="D113" s="18" t="s">
        <v>11</v>
      </c>
      <c r="E113" s="60" t="s">
        <v>106</v>
      </c>
      <c r="F113" s="60" t="s">
        <v>106</v>
      </c>
      <c r="G113" s="59" t="str">
        <f>G125</f>
        <v>0</v>
      </c>
      <c r="H113" s="59" t="str">
        <f>H125</f>
        <v>0</v>
      </c>
      <c r="I113" s="60" t="s">
        <v>106</v>
      </c>
      <c r="J113" s="60" t="s">
        <v>106</v>
      </c>
      <c r="K113" s="60" t="s">
        <v>106</v>
      </c>
      <c r="L113" s="60" t="s">
        <v>106</v>
      </c>
      <c r="M113" s="41"/>
      <c r="N113" s="41"/>
      <c r="O113" s="70"/>
    </row>
    <row r="114" spans="1:71" ht="27" customHeight="1" x14ac:dyDescent="0.25">
      <c r="A114" s="71"/>
      <c r="B114" s="72"/>
      <c r="C114" s="84"/>
      <c r="D114" s="18" t="s">
        <v>12</v>
      </c>
      <c r="E114" s="59">
        <f>SUM(F114:L114)</f>
        <v>29710.53125</v>
      </c>
      <c r="F114" s="59">
        <f>F120+F126+F132</f>
        <v>17135.651249999999</v>
      </c>
      <c r="G114" s="59">
        <f t="shared" ref="G114" si="21">G120+G126+G132</f>
        <v>4097</v>
      </c>
      <c r="H114" s="59">
        <f>H120+H126+H132</f>
        <v>8477.8799999999992</v>
      </c>
      <c r="I114" s="60" t="s">
        <v>106</v>
      </c>
      <c r="J114" s="60" t="s">
        <v>106</v>
      </c>
      <c r="K114" s="60" t="s">
        <v>106</v>
      </c>
      <c r="L114" s="60" t="s">
        <v>106</v>
      </c>
      <c r="M114" s="41"/>
      <c r="N114" s="41"/>
      <c r="O114" s="70"/>
    </row>
    <row r="115" spans="1:71" ht="31.5" customHeight="1" x14ac:dyDescent="0.25">
      <c r="A115" s="71"/>
      <c r="B115" s="72"/>
      <c r="C115" s="84"/>
      <c r="D115" s="18" t="s">
        <v>134</v>
      </c>
      <c r="E115" s="60" t="s">
        <v>106</v>
      </c>
      <c r="F115" s="60" t="s">
        <v>106</v>
      </c>
      <c r="G115" s="60" t="s">
        <v>106</v>
      </c>
      <c r="H115" s="60" t="s">
        <v>106</v>
      </c>
      <c r="I115" s="60" t="s">
        <v>106</v>
      </c>
      <c r="J115" s="60" t="s">
        <v>106</v>
      </c>
      <c r="K115" s="60" t="s">
        <v>106</v>
      </c>
      <c r="L115" s="60" t="s">
        <v>106</v>
      </c>
      <c r="M115" s="41"/>
      <c r="N115" s="41"/>
      <c r="O115" s="70"/>
    </row>
    <row r="116" spans="1:71" s="11" customFormat="1" ht="30.75" customHeight="1" x14ac:dyDescent="0.25">
      <c r="A116" s="71"/>
      <c r="B116" s="72"/>
      <c r="C116" s="84"/>
      <c r="D116" s="18" t="s">
        <v>45</v>
      </c>
      <c r="E116" s="59">
        <f>SUM(F116:L116)</f>
        <v>62482.7</v>
      </c>
      <c r="F116" s="59">
        <f>F122+F128+F134</f>
        <v>1000</v>
      </c>
      <c r="G116" s="59">
        <f>G122+G128+G134</f>
        <v>28431.8</v>
      </c>
      <c r="H116" s="59">
        <f>H122+H128+H134</f>
        <v>33050.9</v>
      </c>
      <c r="I116" s="60" t="s">
        <v>106</v>
      </c>
      <c r="J116" s="60" t="s">
        <v>106</v>
      </c>
      <c r="K116" s="60" t="s">
        <v>106</v>
      </c>
      <c r="L116" s="60" t="s">
        <v>106</v>
      </c>
      <c r="M116" s="16"/>
      <c r="N116" s="41"/>
      <c r="O116" s="70"/>
      <c r="P116" s="1"/>
      <c r="Q116" s="1"/>
      <c r="R116" s="1"/>
      <c r="S116" s="1"/>
      <c r="T116" s="1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  <row r="117" spans="1:71" s="13" customFormat="1" ht="27" customHeight="1" x14ac:dyDescent="0.25">
      <c r="A117" s="111" t="s">
        <v>32</v>
      </c>
      <c r="B117" s="112" t="s">
        <v>21</v>
      </c>
      <c r="C117" s="84"/>
      <c r="D117" s="18" t="s">
        <v>3</v>
      </c>
      <c r="E117" s="60">
        <f>E120+E122</f>
        <v>56753.231249999997</v>
      </c>
      <c r="F117" s="60">
        <f>F120+F122</f>
        <v>17135.651249999999</v>
      </c>
      <c r="G117" s="60">
        <f>G120+G122</f>
        <v>19808.8</v>
      </c>
      <c r="H117" s="60">
        <f t="shared" ref="H117" si="22">H120+H122</f>
        <v>19808.78</v>
      </c>
      <c r="I117" s="60" t="s">
        <v>106</v>
      </c>
      <c r="J117" s="60" t="s">
        <v>106</v>
      </c>
      <c r="K117" s="60" t="s">
        <v>106</v>
      </c>
      <c r="L117" s="60" t="s">
        <v>106</v>
      </c>
      <c r="M117" s="10"/>
      <c r="N117" s="10"/>
      <c r="O117" s="42"/>
      <c r="P117" s="1"/>
      <c r="Q117" s="1"/>
      <c r="R117" s="1"/>
      <c r="S117" s="1"/>
      <c r="T117" s="1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</row>
    <row r="118" spans="1:71" s="13" customFormat="1" ht="27" customHeight="1" x14ac:dyDescent="0.25">
      <c r="A118" s="111"/>
      <c r="B118" s="112"/>
      <c r="C118" s="84"/>
      <c r="D118" s="18" t="s">
        <v>142</v>
      </c>
      <c r="E118" s="60" t="s">
        <v>106</v>
      </c>
      <c r="F118" s="61" t="s">
        <v>106</v>
      </c>
      <c r="G118" s="61" t="s">
        <v>106</v>
      </c>
      <c r="H118" s="61" t="s">
        <v>106</v>
      </c>
      <c r="I118" s="61" t="s">
        <v>106</v>
      </c>
      <c r="J118" s="61" t="s">
        <v>106</v>
      </c>
      <c r="K118" s="61" t="s">
        <v>106</v>
      </c>
      <c r="L118" s="61" t="s">
        <v>106</v>
      </c>
      <c r="M118" s="10"/>
      <c r="N118" s="10"/>
      <c r="O118" s="46"/>
      <c r="P118" s="1"/>
      <c r="Q118" s="1"/>
      <c r="R118" s="1"/>
      <c r="S118" s="1"/>
      <c r="T118" s="1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</row>
    <row r="119" spans="1:71" s="13" customFormat="1" ht="27" customHeight="1" x14ac:dyDescent="0.25">
      <c r="A119" s="111"/>
      <c r="B119" s="112"/>
      <c r="C119" s="84"/>
      <c r="D119" s="18" t="s">
        <v>11</v>
      </c>
      <c r="E119" s="60" t="s">
        <v>106</v>
      </c>
      <c r="F119" s="61" t="s">
        <v>106</v>
      </c>
      <c r="G119" s="61" t="s">
        <v>106</v>
      </c>
      <c r="H119" s="61" t="s">
        <v>106</v>
      </c>
      <c r="I119" s="61" t="s">
        <v>106</v>
      </c>
      <c r="J119" s="61" t="s">
        <v>106</v>
      </c>
      <c r="K119" s="61" t="s">
        <v>106</v>
      </c>
      <c r="L119" s="61" t="s">
        <v>106</v>
      </c>
      <c r="M119" s="10"/>
      <c r="N119" s="10"/>
      <c r="O119" s="46"/>
      <c r="P119" s="1"/>
      <c r="Q119" s="1"/>
      <c r="R119" s="1"/>
      <c r="S119" s="1"/>
      <c r="T119" s="1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</row>
    <row r="120" spans="1:71" s="13" customFormat="1" ht="27" customHeight="1" x14ac:dyDescent="0.25">
      <c r="A120" s="111"/>
      <c r="B120" s="112"/>
      <c r="C120" s="84"/>
      <c r="D120" s="18" t="s">
        <v>12</v>
      </c>
      <c r="E120" s="60">
        <f>SUM(F120:L120)</f>
        <v>29710.53125</v>
      </c>
      <c r="F120" s="61">
        <v>17135.651249999999</v>
      </c>
      <c r="G120" s="65">
        <v>4097</v>
      </c>
      <c r="H120" s="61">
        <v>8477.8799999999992</v>
      </c>
      <c r="I120" s="61" t="s">
        <v>106</v>
      </c>
      <c r="J120" s="61">
        <v>0</v>
      </c>
      <c r="K120" s="61" t="s">
        <v>106</v>
      </c>
      <c r="L120" s="61" t="s">
        <v>106</v>
      </c>
      <c r="M120" s="10"/>
      <c r="N120" s="10"/>
      <c r="O120" s="42"/>
      <c r="P120" s="1"/>
      <c r="Q120" s="1"/>
      <c r="R120" s="1"/>
      <c r="S120" s="1"/>
      <c r="T120" s="1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</row>
    <row r="121" spans="1:71" s="13" customFormat="1" ht="36.75" customHeight="1" x14ac:dyDescent="0.25">
      <c r="A121" s="111"/>
      <c r="B121" s="112"/>
      <c r="C121" s="84"/>
      <c r="D121" s="18" t="s">
        <v>134</v>
      </c>
      <c r="E121" s="60" t="s">
        <v>106</v>
      </c>
      <c r="F121" s="61" t="s">
        <v>106</v>
      </c>
      <c r="G121" s="61" t="s">
        <v>106</v>
      </c>
      <c r="H121" s="61" t="s">
        <v>106</v>
      </c>
      <c r="I121" s="61">
        <v>0</v>
      </c>
      <c r="J121" s="61" t="s">
        <v>106</v>
      </c>
      <c r="K121" s="61" t="s">
        <v>106</v>
      </c>
      <c r="L121" s="61" t="s">
        <v>106</v>
      </c>
      <c r="M121" s="10"/>
      <c r="N121" s="10"/>
      <c r="O121" s="46"/>
      <c r="P121" s="1"/>
      <c r="Q121" s="1"/>
      <c r="R121" s="1"/>
      <c r="S121" s="1"/>
      <c r="T121" s="1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</row>
    <row r="122" spans="1:71" s="13" customFormat="1" ht="30.75" customHeight="1" x14ac:dyDescent="0.25">
      <c r="A122" s="111"/>
      <c r="B122" s="112"/>
      <c r="C122" s="84"/>
      <c r="D122" s="18" t="s">
        <v>45</v>
      </c>
      <c r="E122" s="60">
        <f t="shared" ref="E122:E128" si="23">SUM(F122:L122)</f>
        <v>27042.699999999997</v>
      </c>
      <c r="F122" s="61" t="s">
        <v>106</v>
      </c>
      <c r="G122" s="61">
        <v>15711.8</v>
      </c>
      <c r="H122" s="61">
        <v>11330.9</v>
      </c>
      <c r="I122" s="61" t="s">
        <v>106</v>
      </c>
      <c r="J122" s="61" t="s">
        <v>106</v>
      </c>
      <c r="K122" s="61" t="s">
        <v>106</v>
      </c>
      <c r="L122" s="61" t="s">
        <v>106</v>
      </c>
      <c r="M122" s="10"/>
      <c r="N122" s="10"/>
      <c r="O122" s="42"/>
      <c r="P122" s="1"/>
      <c r="Q122" s="1"/>
      <c r="R122" s="1"/>
      <c r="S122" s="1"/>
      <c r="T122" s="1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</row>
    <row r="123" spans="1:71" s="13" customFormat="1" ht="27" customHeight="1" x14ac:dyDescent="0.25">
      <c r="A123" s="148" t="s">
        <v>42</v>
      </c>
      <c r="B123" s="112" t="s">
        <v>22</v>
      </c>
      <c r="C123" s="84"/>
      <c r="D123" s="18" t="s">
        <v>3</v>
      </c>
      <c r="E123" s="60">
        <f>E125+E126+E128</f>
        <v>10000</v>
      </c>
      <c r="F123" s="59" t="s">
        <v>106</v>
      </c>
      <c r="G123" s="59" t="s">
        <v>106</v>
      </c>
      <c r="H123" s="59">
        <f t="shared" ref="H123" si="24">H125+H126+H128</f>
        <v>10000</v>
      </c>
      <c r="I123" s="59" t="s">
        <v>106</v>
      </c>
      <c r="J123" s="59" t="s">
        <v>106</v>
      </c>
      <c r="K123" s="59" t="s">
        <v>106</v>
      </c>
      <c r="L123" s="59" t="s">
        <v>106</v>
      </c>
      <c r="M123" s="10"/>
      <c r="N123" s="10"/>
      <c r="O123" s="42"/>
      <c r="P123" s="1"/>
      <c r="Q123" s="1"/>
      <c r="R123" s="1"/>
      <c r="S123" s="1"/>
      <c r="T123" s="1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</row>
    <row r="124" spans="1:71" s="13" customFormat="1" ht="27" customHeight="1" x14ac:dyDescent="0.25">
      <c r="A124" s="148"/>
      <c r="B124" s="112"/>
      <c r="C124" s="84"/>
      <c r="D124" s="18" t="s">
        <v>142</v>
      </c>
      <c r="E124" s="60" t="s">
        <v>106</v>
      </c>
      <c r="F124" s="59"/>
      <c r="G124" s="59"/>
      <c r="H124" s="59"/>
      <c r="I124" s="59"/>
      <c r="J124" s="59"/>
      <c r="K124" s="59"/>
      <c r="L124" s="59"/>
      <c r="M124" s="10"/>
      <c r="N124" s="10"/>
      <c r="O124" s="46"/>
      <c r="P124" s="1"/>
      <c r="Q124" s="1"/>
      <c r="R124" s="1"/>
      <c r="S124" s="1"/>
      <c r="T124" s="1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</row>
    <row r="125" spans="1:71" s="13" customFormat="1" ht="22.5" customHeight="1" x14ac:dyDescent="0.25">
      <c r="A125" s="148"/>
      <c r="B125" s="112"/>
      <c r="C125" s="84"/>
      <c r="D125" s="18" t="s">
        <v>11</v>
      </c>
      <c r="E125" s="60" t="s">
        <v>106</v>
      </c>
      <c r="F125" s="62" t="s">
        <v>106</v>
      </c>
      <c r="G125" s="62" t="s">
        <v>106</v>
      </c>
      <c r="H125" s="62" t="s">
        <v>106</v>
      </c>
      <c r="I125" s="62" t="s">
        <v>106</v>
      </c>
      <c r="J125" s="62" t="s">
        <v>106</v>
      </c>
      <c r="K125" s="62" t="s">
        <v>106</v>
      </c>
      <c r="L125" s="62" t="s">
        <v>106</v>
      </c>
      <c r="M125" s="10"/>
      <c r="N125" s="10"/>
      <c r="O125" s="42"/>
      <c r="P125" s="1"/>
      <c r="Q125" s="1"/>
      <c r="R125" s="1"/>
      <c r="S125" s="1"/>
      <c r="T125" s="1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</row>
    <row r="126" spans="1:71" s="13" customFormat="1" ht="22.5" customHeight="1" x14ac:dyDescent="0.25">
      <c r="A126" s="148"/>
      <c r="B126" s="112"/>
      <c r="C126" s="84"/>
      <c r="D126" s="18" t="s">
        <v>12</v>
      </c>
      <c r="E126" s="60" t="s">
        <v>106</v>
      </c>
      <c r="F126" s="62" t="s">
        <v>106</v>
      </c>
      <c r="G126" s="62" t="s">
        <v>106</v>
      </c>
      <c r="H126" s="62" t="s">
        <v>106</v>
      </c>
      <c r="I126" s="62" t="s">
        <v>106</v>
      </c>
      <c r="J126" s="62" t="s">
        <v>106</v>
      </c>
      <c r="K126" s="62" t="s">
        <v>106</v>
      </c>
      <c r="L126" s="62" t="s">
        <v>106</v>
      </c>
      <c r="M126" s="10"/>
      <c r="N126" s="10"/>
      <c r="O126" s="42"/>
      <c r="P126" s="1"/>
      <c r="Q126" s="1"/>
      <c r="R126" s="1"/>
      <c r="S126" s="1"/>
      <c r="T126" s="1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</row>
    <row r="127" spans="1:71" s="13" customFormat="1" ht="33.75" customHeight="1" x14ac:dyDescent="0.25">
      <c r="A127" s="148"/>
      <c r="B127" s="112"/>
      <c r="C127" s="84"/>
      <c r="D127" s="18" t="s">
        <v>134</v>
      </c>
      <c r="E127" s="60" t="s">
        <v>106</v>
      </c>
      <c r="F127" s="62" t="s">
        <v>106</v>
      </c>
      <c r="G127" s="62" t="s">
        <v>106</v>
      </c>
      <c r="H127" s="62" t="s">
        <v>106</v>
      </c>
      <c r="I127" s="62" t="s">
        <v>106</v>
      </c>
      <c r="J127" s="62" t="s">
        <v>106</v>
      </c>
      <c r="K127" s="62" t="s">
        <v>106</v>
      </c>
      <c r="L127" s="62" t="s">
        <v>106</v>
      </c>
      <c r="M127" s="10"/>
      <c r="N127" s="10"/>
      <c r="O127" s="46"/>
      <c r="P127" s="1"/>
      <c r="Q127" s="1"/>
      <c r="R127" s="1"/>
      <c r="S127" s="1"/>
      <c r="T127" s="1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</row>
    <row r="128" spans="1:71" s="13" customFormat="1" ht="37.5" customHeight="1" x14ac:dyDescent="0.25">
      <c r="A128" s="148"/>
      <c r="B128" s="112"/>
      <c r="C128" s="84"/>
      <c r="D128" s="18" t="s">
        <v>45</v>
      </c>
      <c r="E128" s="60">
        <f t="shared" si="23"/>
        <v>10000</v>
      </c>
      <c r="F128" s="62" t="s">
        <v>106</v>
      </c>
      <c r="G128" s="62" t="s">
        <v>106</v>
      </c>
      <c r="H128" s="62">
        <v>10000</v>
      </c>
      <c r="I128" s="62" t="s">
        <v>106</v>
      </c>
      <c r="J128" s="62" t="s">
        <v>106</v>
      </c>
      <c r="K128" s="62">
        <v>0</v>
      </c>
      <c r="L128" s="62" t="s">
        <v>106</v>
      </c>
      <c r="M128" s="10"/>
      <c r="N128" s="10"/>
      <c r="O128" s="42"/>
      <c r="P128" s="1"/>
      <c r="Q128" s="1"/>
      <c r="R128" s="1"/>
      <c r="S128" s="1"/>
      <c r="T128" s="1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</row>
    <row r="129" spans="1:71" s="13" customFormat="1" ht="27.75" customHeight="1" x14ac:dyDescent="0.25">
      <c r="A129" s="111" t="s">
        <v>43</v>
      </c>
      <c r="B129" s="112" t="s">
        <v>18</v>
      </c>
      <c r="C129" s="84"/>
      <c r="D129" s="18" t="s">
        <v>3</v>
      </c>
      <c r="E129" s="60">
        <f>SUM(E132:E134)</f>
        <v>25440</v>
      </c>
      <c r="F129" s="59">
        <f>F132+F134</f>
        <v>1000</v>
      </c>
      <c r="G129" s="59">
        <f t="shared" ref="G129:H129" si="25">G132+G134</f>
        <v>12720</v>
      </c>
      <c r="H129" s="59">
        <f t="shared" si="25"/>
        <v>11720</v>
      </c>
      <c r="I129" s="59" t="s">
        <v>106</v>
      </c>
      <c r="J129" s="59" t="s">
        <v>106</v>
      </c>
      <c r="K129" s="59" t="s">
        <v>106</v>
      </c>
      <c r="L129" s="59" t="s">
        <v>106</v>
      </c>
      <c r="M129" s="10"/>
      <c r="N129" s="10"/>
      <c r="O129" s="42"/>
      <c r="P129" s="1"/>
      <c r="Q129" s="1"/>
      <c r="R129" s="1"/>
      <c r="S129" s="1"/>
      <c r="T129" s="1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</row>
    <row r="130" spans="1:71" s="13" customFormat="1" ht="27.75" customHeight="1" x14ac:dyDescent="0.25">
      <c r="A130" s="111"/>
      <c r="B130" s="112"/>
      <c r="C130" s="84"/>
      <c r="D130" s="18" t="s">
        <v>142</v>
      </c>
      <c r="E130" s="60" t="s">
        <v>106</v>
      </c>
      <c r="F130" s="62" t="s">
        <v>106</v>
      </c>
      <c r="G130" s="62" t="s">
        <v>106</v>
      </c>
      <c r="H130" s="62" t="s">
        <v>106</v>
      </c>
      <c r="I130" s="62" t="s">
        <v>106</v>
      </c>
      <c r="J130" s="62" t="s">
        <v>106</v>
      </c>
      <c r="K130" s="62" t="s">
        <v>106</v>
      </c>
      <c r="L130" s="62" t="s">
        <v>106</v>
      </c>
      <c r="M130" s="10"/>
      <c r="N130" s="10"/>
      <c r="O130" s="46"/>
      <c r="P130" s="1"/>
      <c r="Q130" s="1"/>
      <c r="R130" s="1"/>
      <c r="S130" s="1"/>
      <c r="T130" s="1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</row>
    <row r="131" spans="1:71" s="13" customFormat="1" ht="27.75" customHeight="1" x14ac:dyDescent="0.25">
      <c r="A131" s="111"/>
      <c r="B131" s="112"/>
      <c r="C131" s="84"/>
      <c r="D131" s="18" t="s">
        <v>11</v>
      </c>
      <c r="E131" s="60" t="s">
        <v>106</v>
      </c>
      <c r="F131" s="62" t="s">
        <v>106</v>
      </c>
      <c r="G131" s="62" t="s">
        <v>106</v>
      </c>
      <c r="H131" s="62" t="s">
        <v>106</v>
      </c>
      <c r="I131" s="62" t="s">
        <v>106</v>
      </c>
      <c r="J131" s="62" t="s">
        <v>106</v>
      </c>
      <c r="K131" s="62" t="s">
        <v>106</v>
      </c>
      <c r="L131" s="62" t="s">
        <v>106</v>
      </c>
      <c r="M131" s="10"/>
      <c r="N131" s="10"/>
      <c r="O131" s="46"/>
      <c r="P131" s="1"/>
      <c r="Q131" s="1"/>
      <c r="R131" s="1"/>
      <c r="S131" s="1"/>
      <c r="T131" s="1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</row>
    <row r="132" spans="1:71" s="13" customFormat="1" ht="25.5" customHeight="1" x14ac:dyDescent="0.25">
      <c r="A132" s="111"/>
      <c r="B132" s="112"/>
      <c r="C132" s="84"/>
      <c r="D132" s="18" t="s">
        <v>12</v>
      </c>
      <c r="E132" s="60" t="s">
        <v>106</v>
      </c>
      <c r="F132" s="62" t="s">
        <v>106</v>
      </c>
      <c r="G132" s="62" t="s">
        <v>106</v>
      </c>
      <c r="H132" s="62" t="s">
        <v>106</v>
      </c>
      <c r="I132" s="62" t="s">
        <v>106</v>
      </c>
      <c r="J132" s="62" t="s">
        <v>106</v>
      </c>
      <c r="K132" s="62" t="s">
        <v>106</v>
      </c>
      <c r="L132" s="62" t="s">
        <v>106</v>
      </c>
      <c r="M132" s="10"/>
      <c r="N132" s="10"/>
      <c r="O132" s="42"/>
      <c r="P132" s="1"/>
      <c r="Q132" s="1"/>
      <c r="R132" s="1"/>
      <c r="S132" s="1"/>
      <c r="T132" s="1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</row>
    <row r="133" spans="1:71" s="13" customFormat="1" ht="36.75" customHeight="1" x14ac:dyDescent="0.25">
      <c r="A133" s="111"/>
      <c r="B133" s="112"/>
      <c r="C133" s="84"/>
      <c r="D133" s="18" t="s">
        <v>134</v>
      </c>
      <c r="E133" s="60" t="s">
        <v>106</v>
      </c>
      <c r="F133" s="62" t="s">
        <v>106</v>
      </c>
      <c r="G133" s="62" t="s">
        <v>106</v>
      </c>
      <c r="H133" s="62" t="s">
        <v>106</v>
      </c>
      <c r="I133" s="62" t="s">
        <v>106</v>
      </c>
      <c r="J133" s="62" t="s">
        <v>106</v>
      </c>
      <c r="K133" s="62" t="s">
        <v>106</v>
      </c>
      <c r="L133" s="62" t="s">
        <v>106</v>
      </c>
      <c r="M133" s="10"/>
      <c r="N133" s="10"/>
      <c r="O133" s="46"/>
      <c r="P133" s="1"/>
      <c r="Q133" s="1"/>
      <c r="R133" s="1"/>
      <c r="S133" s="1"/>
      <c r="T133" s="1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</row>
    <row r="134" spans="1:71" s="13" customFormat="1" ht="33" customHeight="1" x14ac:dyDescent="0.25">
      <c r="A134" s="111"/>
      <c r="B134" s="112"/>
      <c r="C134" s="84"/>
      <c r="D134" s="18" t="s">
        <v>45</v>
      </c>
      <c r="E134" s="60">
        <f>SUM(F134:L134)</f>
        <v>25440</v>
      </c>
      <c r="F134" s="62">
        <f>F135</f>
        <v>1000</v>
      </c>
      <c r="G134" s="62">
        <v>12720</v>
      </c>
      <c r="H134" s="62">
        <v>11720</v>
      </c>
      <c r="I134" s="62" t="s">
        <v>106</v>
      </c>
      <c r="J134" s="62" t="s">
        <v>106</v>
      </c>
      <c r="K134" s="62" t="s">
        <v>106</v>
      </c>
      <c r="L134" s="62" t="s">
        <v>106</v>
      </c>
      <c r="M134" s="10"/>
      <c r="N134" s="10"/>
      <c r="O134" s="42"/>
      <c r="P134" s="1"/>
      <c r="Q134" s="1"/>
      <c r="R134" s="1"/>
      <c r="S134" s="1"/>
      <c r="T134" s="1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</row>
    <row r="135" spans="1:71" s="15" customFormat="1" ht="33.75" customHeight="1" x14ac:dyDescent="0.25">
      <c r="A135" s="111"/>
      <c r="B135" s="112"/>
      <c r="C135" s="84"/>
      <c r="D135" s="18" t="s">
        <v>53</v>
      </c>
      <c r="E135" s="60">
        <f>SUM(F135:L135)</f>
        <v>2000</v>
      </c>
      <c r="F135" s="62">
        <v>1000</v>
      </c>
      <c r="G135" s="63">
        <v>1000</v>
      </c>
      <c r="H135" s="62" t="s">
        <v>106</v>
      </c>
      <c r="I135" s="62" t="s">
        <v>106</v>
      </c>
      <c r="J135" s="62" t="s">
        <v>106</v>
      </c>
      <c r="K135" s="62" t="s">
        <v>106</v>
      </c>
      <c r="L135" s="62" t="s">
        <v>106</v>
      </c>
      <c r="M135" s="10"/>
      <c r="N135" s="10"/>
      <c r="O135" s="42"/>
      <c r="P135" s="1"/>
      <c r="Q135" s="1"/>
      <c r="R135" s="1"/>
      <c r="S135" s="1"/>
      <c r="T135" s="1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</row>
    <row r="136" spans="1:71" s="15" customFormat="1" ht="59.25" customHeight="1" x14ac:dyDescent="0.25">
      <c r="A136" s="108" t="s">
        <v>19</v>
      </c>
      <c r="B136" s="144" t="s">
        <v>75</v>
      </c>
      <c r="C136" s="116" t="s">
        <v>74</v>
      </c>
      <c r="D136" s="18" t="s">
        <v>3</v>
      </c>
      <c r="E136" s="60">
        <f>E138</f>
        <v>218.4</v>
      </c>
      <c r="F136" s="59">
        <f t="shared" ref="F136" si="26">F138</f>
        <v>218.4</v>
      </c>
      <c r="G136" s="59" t="s">
        <v>106</v>
      </c>
      <c r="H136" s="59" t="s">
        <v>106</v>
      </c>
      <c r="I136" s="59" t="s">
        <v>106</v>
      </c>
      <c r="J136" s="59" t="s">
        <v>106</v>
      </c>
      <c r="K136" s="59" t="s">
        <v>106</v>
      </c>
      <c r="L136" s="59" t="s">
        <v>106</v>
      </c>
      <c r="M136" s="10"/>
      <c r="N136" s="10"/>
      <c r="O136" s="42"/>
      <c r="P136" s="1"/>
      <c r="Q136" s="1"/>
      <c r="R136" s="1"/>
      <c r="S136" s="1"/>
      <c r="T136" s="1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</row>
    <row r="137" spans="1:71" s="15" customFormat="1" ht="24.75" customHeight="1" x14ac:dyDescent="0.25">
      <c r="A137" s="109"/>
      <c r="B137" s="145"/>
      <c r="C137" s="117"/>
      <c r="D137" s="18" t="s">
        <v>142</v>
      </c>
      <c r="E137" s="60" t="s">
        <v>106</v>
      </c>
      <c r="F137" s="59"/>
      <c r="G137" s="59"/>
      <c r="H137" s="59"/>
      <c r="I137" s="59"/>
      <c r="J137" s="59"/>
      <c r="K137" s="59"/>
      <c r="L137" s="59"/>
      <c r="M137" s="10"/>
      <c r="N137" s="10"/>
      <c r="O137" s="46"/>
      <c r="P137" s="1"/>
      <c r="Q137" s="1"/>
      <c r="R137" s="1"/>
      <c r="S137" s="1"/>
      <c r="T137" s="1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</row>
    <row r="138" spans="1:71" s="15" customFormat="1" ht="27" customHeight="1" x14ac:dyDescent="0.25">
      <c r="A138" s="109"/>
      <c r="B138" s="145"/>
      <c r="C138" s="117"/>
      <c r="D138" s="18" t="s">
        <v>11</v>
      </c>
      <c r="E138" s="60">
        <f>F138+G138+H138+I138+J138+K138+L138</f>
        <v>218.4</v>
      </c>
      <c r="F138" s="62">
        <v>218.4</v>
      </c>
      <c r="G138" s="62" t="s">
        <v>106</v>
      </c>
      <c r="H138" s="62" t="s">
        <v>106</v>
      </c>
      <c r="I138" s="62" t="s">
        <v>106</v>
      </c>
      <c r="J138" s="62" t="s">
        <v>106</v>
      </c>
      <c r="K138" s="62" t="s">
        <v>106</v>
      </c>
      <c r="L138" s="62" t="s">
        <v>106</v>
      </c>
      <c r="M138" s="10"/>
      <c r="N138" s="10"/>
      <c r="O138" s="42"/>
      <c r="P138" s="1"/>
      <c r="Q138" s="1"/>
      <c r="R138" s="1"/>
      <c r="S138" s="1"/>
      <c r="T138" s="1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</row>
    <row r="139" spans="1:71" s="15" customFormat="1" ht="27" customHeight="1" x14ac:dyDescent="0.25">
      <c r="A139" s="109"/>
      <c r="B139" s="145"/>
      <c r="C139" s="117"/>
      <c r="D139" s="18" t="s">
        <v>12</v>
      </c>
      <c r="E139" s="60" t="s">
        <v>106</v>
      </c>
      <c r="F139" s="62" t="s">
        <v>106</v>
      </c>
      <c r="G139" s="62" t="s">
        <v>106</v>
      </c>
      <c r="H139" s="62" t="s">
        <v>106</v>
      </c>
      <c r="I139" s="62" t="s">
        <v>106</v>
      </c>
      <c r="J139" s="62" t="s">
        <v>106</v>
      </c>
      <c r="K139" s="62" t="s">
        <v>106</v>
      </c>
      <c r="L139" s="62" t="s">
        <v>106</v>
      </c>
      <c r="M139" s="10"/>
      <c r="N139" s="10"/>
      <c r="O139" s="46"/>
      <c r="P139" s="1"/>
      <c r="Q139" s="1"/>
      <c r="R139" s="1"/>
      <c r="S139" s="1"/>
      <c r="T139" s="1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</row>
    <row r="140" spans="1:71" s="15" customFormat="1" ht="31.5" customHeight="1" x14ac:dyDescent="0.25">
      <c r="A140" s="109"/>
      <c r="B140" s="145"/>
      <c r="C140" s="117"/>
      <c r="D140" s="18" t="s">
        <v>134</v>
      </c>
      <c r="E140" s="60" t="s">
        <v>106</v>
      </c>
      <c r="F140" s="62" t="s">
        <v>106</v>
      </c>
      <c r="G140" s="62" t="s">
        <v>106</v>
      </c>
      <c r="H140" s="62" t="s">
        <v>106</v>
      </c>
      <c r="I140" s="62" t="s">
        <v>106</v>
      </c>
      <c r="J140" s="62" t="s">
        <v>106</v>
      </c>
      <c r="K140" s="62" t="s">
        <v>106</v>
      </c>
      <c r="L140" s="62" t="s">
        <v>106</v>
      </c>
      <c r="M140" s="10"/>
      <c r="N140" s="10"/>
      <c r="O140" s="46"/>
      <c r="P140" s="1"/>
      <c r="Q140" s="1"/>
      <c r="R140" s="1"/>
      <c r="S140" s="1"/>
      <c r="T140" s="1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</row>
    <row r="141" spans="1:71" s="15" customFormat="1" ht="27" customHeight="1" x14ac:dyDescent="0.25">
      <c r="A141" s="110"/>
      <c r="B141" s="146"/>
      <c r="C141" s="120"/>
      <c r="D141" s="18" t="s">
        <v>45</v>
      </c>
      <c r="E141" s="60" t="s">
        <v>106</v>
      </c>
      <c r="F141" s="62" t="s">
        <v>106</v>
      </c>
      <c r="G141" s="62" t="s">
        <v>106</v>
      </c>
      <c r="H141" s="62" t="s">
        <v>106</v>
      </c>
      <c r="I141" s="62" t="s">
        <v>106</v>
      </c>
      <c r="J141" s="62" t="s">
        <v>106</v>
      </c>
      <c r="K141" s="62" t="s">
        <v>106</v>
      </c>
      <c r="L141" s="62" t="s">
        <v>106</v>
      </c>
      <c r="M141" s="10"/>
      <c r="N141" s="10"/>
      <c r="O141" s="46"/>
      <c r="P141" s="1"/>
      <c r="Q141" s="1"/>
      <c r="R141" s="1"/>
      <c r="S141" s="1"/>
      <c r="T141" s="1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</row>
    <row r="142" spans="1:71" s="15" customFormat="1" ht="30.75" customHeight="1" x14ac:dyDescent="0.25">
      <c r="A142" s="71" t="s">
        <v>61</v>
      </c>
      <c r="B142" s="72" t="s">
        <v>65</v>
      </c>
      <c r="C142" s="84" t="s">
        <v>109</v>
      </c>
      <c r="D142" s="17" t="s">
        <v>3</v>
      </c>
      <c r="E142" s="60">
        <f>SUM(F142:L142)</f>
        <v>67.36</v>
      </c>
      <c r="F142" s="59">
        <f>F144+F145+F147</f>
        <v>67.36</v>
      </c>
      <c r="G142" s="59" t="s">
        <v>106</v>
      </c>
      <c r="H142" s="59" t="s">
        <v>106</v>
      </c>
      <c r="I142" s="59" t="s">
        <v>106</v>
      </c>
      <c r="J142" s="59" t="s">
        <v>106</v>
      </c>
      <c r="K142" s="59" t="s">
        <v>106</v>
      </c>
      <c r="L142" s="59" t="s">
        <v>106</v>
      </c>
      <c r="M142" s="10"/>
      <c r="N142" s="10"/>
      <c r="O142" s="42"/>
      <c r="P142" s="1"/>
      <c r="Q142" s="1"/>
      <c r="R142" s="1"/>
      <c r="S142" s="1"/>
      <c r="T142" s="1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</row>
    <row r="143" spans="1:71" s="15" customFormat="1" ht="30.75" customHeight="1" x14ac:dyDescent="0.25">
      <c r="A143" s="71"/>
      <c r="B143" s="72"/>
      <c r="C143" s="84"/>
      <c r="D143" s="18" t="s">
        <v>142</v>
      </c>
      <c r="E143" s="60" t="s">
        <v>106</v>
      </c>
      <c r="F143" s="59"/>
      <c r="G143" s="59"/>
      <c r="H143" s="59"/>
      <c r="I143" s="59"/>
      <c r="J143" s="59"/>
      <c r="K143" s="59"/>
      <c r="L143" s="59"/>
      <c r="M143" s="10"/>
      <c r="N143" s="10"/>
      <c r="O143" s="46"/>
      <c r="P143" s="1"/>
      <c r="Q143" s="1"/>
      <c r="R143" s="1"/>
      <c r="S143" s="1"/>
      <c r="T143" s="1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</row>
    <row r="144" spans="1:71" s="15" customFormat="1" ht="30.75" customHeight="1" x14ac:dyDescent="0.25">
      <c r="A144" s="71"/>
      <c r="B144" s="72"/>
      <c r="C144" s="84"/>
      <c r="D144" s="17" t="s">
        <v>11</v>
      </c>
      <c r="E144" s="60" t="s">
        <v>106</v>
      </c>
      <c r="F144" s="62" t="s">
        <v>106</v>
      </c>
      <c r="G144" s="62" t="s">
        <v>106</v>
      </c>
      <c r="H144" s="62" t="s">
        <v>106</v>
      </c>
      <c r="I144" s="62" t="s">
        <v>106</v>
      </c>
      <c r="J144" s="62" t="s">
        <v>106</v>
      </c>
      <c r="K144" s="62" t="s">
        <v>106</v>
      </c>
      <c r="L144" s="62" t="s">
        <v>106</v>
      </c>
      <c r="M144" s="10"/>
      <c r="N144" s="10"/>
      <c r="O144" s="42"/>
      <c r="P144" s="1"/>
      <c r="Q144" s="1"/>
      <c r="R144" s="1"/>
      <c r="S144" s="1"/>
      <c r="T144" s="1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</row>
    <row r="145" spans="1:71" s="15" customFormat="1" ht="30" customHeight="1" x14ac:dyDescent="0.25">
      <c r="A145" s="71"/>
      <c r="B145" s="72"/>
      <c r="C145" s="84"/>
      <c r="D145" s="17" t="s">
        <v>12</v>
      </c>
      <c r="E145" s="60">
        <f>F145</f>
        <v>39.722239999999999</v>
      </c>
      <c r="F145" s="63">
        <v>39.722239999999999</v>
      </c>
      <c r="G145" s="62" t="s">
        <v>106</v>
      </c>
      <c r="H145" s="62" t="s">
        <v>106</v>
      </c>
      <c r="I145" s="62" t="s">
        <v>106</v>
      </c>
      <c r="J145" s="62" t="s">
        <v>106</v>
      </c>
      <c r="K145" s="62" t="s">
        <v>106</v>
      </c>
      <c r="L145" s="62" t="s">
        <v>106</v>
      </c>
      <c r="M145" s="10"/>
      <c r="N145" s="10"/>
      <c r="O145" s="42"/>
      <c r="P145" s="1"/>
      <c r="Q145" s="1"/>
      <c r="R145" s="1"/>
      <c r="S145" s="1"/>
      <c r="T145" s="1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</row>
    <row r="146" spans="1:71" s="15" customFormat="1" ht="34.5" customHeight="1" x14ac:dyDescent="0.25">
      <c r="A146" s="71"/>
      <c r="B146" s="72"/>
      <c r="C146" s="84"/>
      <c r="D146" s="18" t="s">
        <v>134</v>
      </c>
      <c r="E146" s="60" t="s">
        <v>106</v>
      </c>
      <c r="F146" s="62" t="s">
        <v>106</v>
      </c>
      <c r="G146" s="62" t="s">
        <v>106</v>
      </c>
      <c r="H146" s="62" t="s">
        <v>106</v>
      </c>
      <c r="I146" s="62" t="s">
        <v>106</v>
      </c>
      <c r="J146" s="62" t="s">
        <v>106</v>
      </c>
      <c r="K146" s="62" t="s">
        <v>106</v>
      </c>
      <c r="L146" s="62" t="s">
        <v>106</v>
      </c>
      <c r="M146" s="10"/>
      <c r="N146" s="10"/>
      <c r="O146" s="46"/>
      <c r="P146" s="1"/>
      <c r="Q146" s="1"/>
      <c r="R146" s="1"/>
      <c r="S146" s="1"/>
      <c r="T146" s="1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</row>
    <row r="147" spans="1:71" s="15" customFormat="1" ht="35.25" customHeight="1" x14ac:dyDescent="0.25">
      <c r="A147" s="71"/>
      <c r="B147" s="72"/>
      <c r="C147" s="84"/>
      <c r="D147" s="18" t="s">
        <v>45</v>
      </c>
      <c r="E147" s="60">
        <f t="shared" ref="E147" si="27">SUM(F147:L147)</f>
        <v>27.63776</v>
      </c>
      <c r="F147" s="62">
        <f>67.36-F145</f>
        <v>27.63776</v>
      </c>
      <c r="G147" s="62" t="s">
        <v>106</v>
      </c>
      <c r="H147" s="62" t="s">
        <v>106</v>
      </c>
      <c r="I147" s="62" t="s">
        <v>106</v>
      </c>
      <c r="J147" s="62" t="s">
        <v>106</v>
      </c>
      <c r="K147" s="62" t="s">
        <v>106</v>
      </c>
      <c r="L147" s="62" t="s">
        <v>106</v>
      </c>
      <c r="M147" s="10"/>
      <c r="N147" s="10"/>
      <c r="O147" s="42"/>
      <c r="P147" s="1"/>
      <c r="Q147" s="1"/>
      <c r="R147" s="1"/>
      <c r="S147" s="1"/>
      <c r="T147" s="1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</row>
    <row r="148" spans="1:71" s="15" customFormat="1" ht="30.75" customHeight="1" x14ac:dyDescent="0.25">
      <c r="A148" s="71" t="s">
        <v>62</v>
      </c>
      <c r="B148" s="72" t="s">
        <v>56</v>
      </c>
      <c r="C148" s="84" t="s">
        <v>76</v>
      </c>
      <c r="D148" s="17" t="s">
        <v>3</v>
      </c>
      <c r="E148" s="60">
        <f>SUM(E150:E153)</f>
        <v>16169</v>
      </c>
      <c r="F148" s="59" t="s">
        <v>106</v>
      </c>
      <c r="G148" s="59">
        <f t="shared" ref="G148:I148" si="28">SUM(G150:G153)</f>
        <v>11948</v>
      </c>
      <c r="H148" s="59">
        <f t="shared" si="28"/>
        <v>2537</v>
      </c>
      <c r="I148" s="59">
        <f t="shared" si="28"/>
        <v>1684</v>
      </c>
      <c r="J148" s="59" t="s">
        <v>106</v>
      </c>
      <c r="K148" s="59" t="s">
        <v>106</v>
      </c>
      <c r="L148" s="59" t="s">
        <v>106</v>
      </c>
      <c r="M148" s="10"/>
      <c r="N148" s="10"/>
      <c r="O148" s="42"/>
      <c r="P148" s="1"/>
      <c r="Q148" s="1"/>
      <c r="R148" s="1"/>
      <c r="S148" s="1"/>
      <c r="T148" s="1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</row>
    <row r="149" spans="1:71" s="15" customFormat="1" ht="30.75" customHeight="1" x14ac:dyDescent="0.25">
      <c r="A149" s="71"/>
      <c r="B149" s="72"/>
      <c r="C149" s="84"/>
      <c r="D149" s="18" t="s">
        <v>142</v>
      </c>
      <c r="E149" s="60"/>
      <c r="F149" s="59"/>
      <c r="G149" s="59"/>
      <c r="H149" s="59"/>
      <c r="I149" s="59"/>
      <c r="J149" s="59"/>
      <c r="K149" s="59"/>
      <c r="L149" s="59"/>
      <c r="M149" s="10"/>
      <c r="N149" s="10"/>
      <c r="O149" s="46"/>
      <c r="P149" s="1"/>
      <c r="Q149" s="1"/>
      <c r="R149" s="1"/>
      <c r="S149" s="1"/>
      <c r="T149" s="1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</row>
    <row r="150" spans="1:71" s="15" customFormat="1" ht="33.75" customHeight="1" x14ac:dyDescent="0.25">
      <c r="A150" s="71"/>
      <c r="B150" s="72"/>
      <c r="C150" s="84"/>
      <c r="D150" s="17" t="s">
        <v>11</v>
      </c>
      <c r="E150" s="60" t="s">
        <v>106</v>
      </c>
      <c r="F150" s="62" t="s">
        <v>106</v>
      </c>
      <c r="G150" s="62" t="s">
        <v>106</v>
      </c>
      <c r="H150" s="62" t="s">
        <v>106</v>
      </c>
      <c r="I150" s="62" t="s">
        <v>106</v>
      </c>
      <c r="J150" s="62" t="s">
        <v>106</v>
      </c>
      <c r="K150" s="62" t="s">
        <v>106</v>
      </c>
      <c r="L150" s="62" t="s">
        <v>106</v>
      </c>
      <c r="M150" s="10"/>
      <c r="N150" s="10"/>
      <c r="O150" s="42"/>
      <c r="P150" s="1"/>
      <c r="Q150" s="1"/>
      <c r="R150" s="1"/>
      <c r="S150" s="1"/>
      <c r="T150" s="1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</row>
    <row r="151" spans="1:71" s="15" customFormat="1" ht="32.25" customHeight="1" x14ac:dyDescent="0.25">
      <c r="A151" s="71"/>
      <c r="B151" s="72"/>
      <c r="C151" s="84"/>
      <c r="D151" s="17" t="s">
        <v>12</v>
      </c>
      <c r="E151" s="60" t="s">
        <v>106</v>
      </c>
      <c r="F151" s="62" t="s">
        <v>106</v>
      </c>
      <c r="G151" s="62" t="s">
        <v>106</v>
      </c>
      <c r="H151" s="62" t="s">
        <v>106</v>
      </c>
      <c r="I151" s="62" t="s">
        <v>106</v>
      </c>
      <c r="J151" s="62" t="s">
        <v>106</v>
      </c>
      <c r="K151" s="62" t="s">
        <v>106</v>
      </c>
      <c r="L151" s="62" t="s">
        <v>106</v>
      </c>
      <c r="M151" s="10"/>
      <c r="N151" s="10"/>
      <c r="O151" s="42"/>
      <c r="P151" s="1"/>
      <c r="Q151" s="1"/>
      <c r="R151" s="1"/>
      <c r="S151" s="1"/>
      <c r="T151" s="1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</row>
    <row r="152" spans="1:71" s="15" customFormat="1" ht="36" customHeight="1" x14ac:dyDescent="0.25">
      <c r="A152" s="71"/>
      <c r="B152" s="72"/>
      <c r="C152" s="84"/>
      <c r="D152" s="18" t="s">
        <v>134</v>
      </c>
      <c r="E152" s="60" t="s">
        <v>106</v>
      </c>
      <c r="F152" s="62" t="s">
        <v>106</v>
      </c>
      <c r="G152" s="62" t="s">
        <v>106</v>
      </c>
      <c r="H152" s="62" t="s">
        <v>106</v>
      </c>
      <c r="I152" s="62" t="s">
        <v>106</v>
      </c>
      <c r="J152" s="62" t="s">
        <v>106</v>
      </c>
      <c r="K152" s="62" t="s">
        <v>106</v>
      </c>
      <c r="L152" s="62" t="s">
        <v>106</v>
      </c>
      <c r="M152" s="10"/>
      <c r="N152" s="10"/>
      <c r="O152" s="46"/>
      <c r="P152" s="1"/>
      <c r="Q152" s="1"/>
      <c r="R152" s="1"/>
      <c r="S152" s="1"/>
      <c r="T152" s="1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</row>
    <row r="153" spans="1:71" s="15" customFormat="1" ht="36" customHeight="1" x14ac:dyDescent="0.25">
      <c r="A153" s="71"/>
      <c r="B153" s="72"/>
      <c r="C153" s="84"/>
      <c r="D153" s="18" t="s">
        <v>45</v>
      </c>
      <c r="E153" s="60">
        <f>F153+G153+H153+I153+J153+K153+L153</f>
        <v>16169</v>
      </c>
      <c r="F153" s="62" t="s">
        <v>106</v>
      </c>
      <c r="G153" s="62">
        <v>11948</v>
      </c>
      <c r="H153" s="62">
        <v>2537</v>
      </c>
      <c r="I153" s="62">
        <v>1684</v>
      </c>
      <c r="J153" s="62" t="s">
        <v>106</v>
      </c>
      <c r="K153" s="62" t="s">
        <v>106</v>
      </c>
      <c r="L153" s="62" t="s">
        <v>106</v>
      </c>
      <c r="M153" s="10"/>
      <c r="N153" s="10"/>
      <c r="O153" s="42"/>
      <c r="P153" s="1"/>
      <c r="Q153" s="1"/>
      <c r="R153" s="1"/>
      <c r="S153" s="1"/>
      <c r="T153" s="1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</row>
    <row r="154" spans="1:71" s="1" customFormat="1" ht="24" customHeight="1" x14ac:dyDescent="0.25">
      <c r="A154" s="86" t="s">
        <v>63</v>
      </c>
      <c r="B154" s="147" t="s">
        <v>92</v>
      </c>
      <c r="C154" s="111" t="s">
        <v>77</v>
      </c>
      <c r="D154" s="18" t="s">
        <v>3</v>
      </c>
      <c r="E154" s="60">
        <f>E156+E157+E159</f>
        <v>7593.2991400000001</v>
      </c>
      <c r="F154" s="59">
        <f t="shared" ref="F154" si="29">F156+F157+F159</f>
        <v>4843.5991400000003</v>
      </c>
      <c r="G154" s="59">
        <f>G156+G157+G159</f>
        <v>2749.7</v>
      </c>
      <c r="H154" s="59" t="s">
        <v>106</v>
      </c>
      <c r="I154" s="59" t="s">
        <v>106</v>
      </c>
      <c r="J154" s="59" t="s">
        <v>106</v>
      </c>
      <c r="K154" s="59" t="s">
        <v>106</v>
      </c>
      <c r="L154" s="59" t="s">
        <v>106</v>
      </c>
      <c r="M154" s="10"/>
    </row>
    <row r="155" spans="1:71" s="1" customFormat="1" ht="24" customHeight="1" x14ac:dyDescent="0.25">
      <c r="A155" s="86"/>
      <c r="B155" s="147"/>
      <c r="C155" s="111"/>
      <c r="D155" s="18" t="s">
        <v>142</v>
      </c>
      <c r="E155" s="60"/>
      <c r="F155" s="59"/>
      <c r="G155" s="59"/>
      <c r="H155" s="59"/>
      <c r="I155" s="59"/>
      <c r="J155" s="59"/>
      <c r="K155" s="59"/>
      <c r="L155" s="59"/>
      <c r="M155" s="10"/>
    </row>
    <row r="156" spans="1:71" s="1" customFormat="1" ht="25.5" customHeight="1" x14ac:dyDescent="0.25">
      <c r="A156" s="86"/>
      <c r="B156" s="147"/>
      <c r="C156" s="111"/>
      <c r="D156" s="18" t="s">
        <v>11</v>
      </c>
      <c r="E156" s="60">
        <f>SUM(F156:L156)</f>
        <v>2749.7</v>
      </c>
      <c r="F156" s="59" t="s">
        <v>106</v>
      </c>
      <c r="G156" s="59">
        <f>G169</f>
        <v>2749.7</v>
      </c>
      <c r="H156" s="59" t="s">
        <v>106</v>
      </c>
      <c r="I156" s="59" t="s">
        <v>106</v>
      </c>
      <c r="J156" s="59" t="s">
        <v>106</v>
      </c>
      <c r="K156" s="59" t="s">
        <v>106</v>
      </c>
      <c r="L156" s="59" t="s">
        <v>106</v>
      </c>
      <c r="M156" s="10"/>
    </row>
    <row r="157" spans="1:71" s="1" customFormat="1" ht="26.25" customHeight="1" x14ac:dyDescent="0.25">
      <c r="A157" s="86"/>
      <c r="B157" s="147"/>
      <c r="C157" s="111"/>
      <c r="D157" s="18" t="s">
        <v>12</v>
      </c>
      <c r="E157" s="60">
        <f>SUM(F157:L157)</f>
        <v>4843.5991400000003</v>
      </c>
      <c r="F157" s="59">
        <f>F170+F176</f>
        <v>4843.5991400000003</v>
      </c>
      <c r="G157" s="59">
        <f t="shared" ref="G157" si="30">G165+G162</f>
        <v>0</v>
      </c>
      <c r="H157" s="59" t="s">
        <v>106</v>
      </c>
      <c r="I157" s="59" t="s">
        <v>106</v>
      </c>
      <c r="J157" s="59" t="s">
        <v>106</v>
      </c>
      <c r="K157" s="59" t="s">
        <v>106</v>
      </c>
      <c r="L157" s="59" t="s">
        <v>106</v>
      </c>
      <c r="M157" s="10"/>
    </row>
    <row r="158" spans="1:71" s="1" customFormat="1" ht="33.75" customHeight="1" x14ac:dyDescent="0.25">
      <c r="A158" s="86"/>
      <c r="B158" s="147"/>
      <c r="C158" s="111"/>
      <c r="D158" s="18" t="s">
        <v>134</v>
      </c>
      <c r="E158" s="60" t="s">
        <v>106</v>
      </c>
      <c r="F158" s="60" t="s">
        <v>106</v>
      </c>
      <c r="G158" s="60" t="s">
        <v>106</v>
      </c>
      <c r="H158" s="60" t="s">
        <v>106</v>
      </c>
      <c r="I158" s="60" t="s">
        <v>106</v>
      </c>
      <c r="J158" s="60" t="s">
        <v>106</v>
      </c>
      <c r="K158" s="60" t="s">
        <v>106</v>
      </c>
      <c r="L158" s="60" t="s">
        <v>106</v>
      </c>
      <c r="M158" s="10"/>
    </row>
    <row r="159" spans="1:71" s="1" customFormat="1" ht="29.25" customHeight="1" x14ac:dyDescent="0.25">
      <c r="A159" s="86"/>
      <c r="B159" s="147"/>
      <c r="C159" s="111"/>
      <c r="D159" s="18" t="s">
        <v>45</v>
      </c>
      <c r="E159" s="60" t="s">
        <v>106</v>
      </c>
      <c r="F159" s="59" t="s">
        <v>106</v>
      </c>
      <c r="G159" s="59" t="s">
        <v>106</v>
      </c>
      <c r="H159" s="59" t="s">
        <v>106</v>
      </c>
      <c r="I159" s="59" t="s">
        <v>106</v>
      </c>
      <c r="J159" s="59" t="s">
        <v>106</v>
      </c>
      <c r="K159" s="59" t="s">
        <v>106</v>
      </c>
      <c r="L159" s="59" t="s">
        <v>106</v>
      </c>
      <c r="M159" s="10"/>
    </row>
    <row r="160" spans="1:71" s="1" customFormat="1" ht="45.75" hidden="1" customHeight="1" x14ac:dyDescent="0.25">
      <c r="A160" s="111" t="s">
        <v>33</v>
      </c>
      <c r="B160" s="112" t="s">
        <v>23</v>
      </c>
      <c r="C160" s="111"/>
      <c r="D160" s="18" t="s">
        <v>45</v>
      </c>
      <c r="E160" s="60">
        <f>F160+G160</f>
        <v>15213.449999999999</v>
      </c>
      <c r="F160" s="59">
        <f>F161+F162+F163</f>
        <v>12000.05</v>
      </c>
      <c r="G160" s="59">
        <f t="shared" ref="G160" si="31">G161+G162+G163</f>
        <v>3213.4</v>
      </c>
      <c r="H160" s="62" t="s">
        <v>106</v>
      </c>
      <c r="I160" s="62" t="s">
        <v>106</v>
      </c>
      <c r="J160" s="62" t="s">
        <v>106</v>
      </c>
      <c r="K160" s="62" t="s">
        <v>106</v>
      </c>
      <c r="L160" s="62" t="s">
        <v>106</v>
      </c>
      <c r="M160" s="41"/>
    </row>
    <row r="161" spans="1:71" s="1" customFormat="1" ht="36.75" hidden="1" customHeight="1" x14ac:dyDescent="0.25">
      <c r="A161" s="111"/>
      <c r="B161" s="112"/>
      <c r="C161" s="111"/>
      <c r="D161" s="18" t="s">
        <v>11</v>
      </c>
      <c r="E161" s="60">
        <f>G161</f>
        <v>3213.4</v>
      </c>
      <c r="F161" s="62"/>
      <c r="G161" s="62">
        <v>3213.4</v>
      </c>
      <c r="H161" s="62" t="s">
        <v>106</v>
      </c>
      <c r="I161" s="62" t="s">
        <v>106</v>
      </c>
      <c r="J161" s="62" t="s">
        <v>106</v>
      </c>
      <c r="K161" s="62" t="s">
        <v>106</v>
      </c>
      <c r="L161" s="62" t="s">
        <v>106</v>
      </c>
      <c r="M161" s="41"/>
    </row>
    <row r="162" spans="1:71" s="1" customFormat="1" ht="42" hidden="1" customHeight="1" x14ac:dyDescent="0.25">
      <c r="A162" s="111"/>
      <c r="B162" s="112"/>
      <c r="C162" s="111"/>
      <c r="D162" s="18" t="s">
        <v>12</v>
      </c>
      <c r="E162" s="60">
        <f>F162</f>
        <v>0</v>
      </c>
      <c r="F162" s="62">
        <v>0</v>
      </c>
      <c r="G162" s="62"/>
      <c r="H162" s="62" t="s">
        <v>106</v>
      </c>
      <c r="I162" s="62" t="s">
        <v>106</v>
      </c>
      <c r="J162" s="62" t="s">
        <v>106</v>
      </c>
      <c r="K162" s="62" t="s">
        <v>106</v>
      </c>
      <c r="L162" s="62" t="s">
        <v>106</v>
      </c>
      <c r="M162" s="41"/>
    </row>
    <row r="163" spans="1:71" s="14" customFormat="1" ht="36.75" hidden="1" customHeight="1" x14ac:dyDescent="0.25">
      <c r="A163" s="111"/>
      <c r="B163" s="112"/>
      <c r="C163" s="111"/>
      <c r="D163" s="18" t="s">
        <v>45</v>
      </c>
      <c r="E163" s="60">
        <f>F163+G163</f>
        <v>12000.05</v>
      </c>
      <c r="F163" s="62">
        <v>12000.05</v>
      </c>
      <c r="G163" s="62"/>
      <c r="H163" s="62" t="s">
        <v>106</v>
      </c>
      <c r="I163" s="62" t="s">
        <v>106</v>
      </c>
      <c r="J163" s="62" t="s">
        <v>106</v>
      </c>
      <c r="K163" s="62" t="s">
        <v>106</v>
      </c>
      <c r="L163" s="62" t="s">
        <v>106</v>
      </c>
      <c r="M163" s="1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</row>
    <row r="164" spans="1:71" s="14" customFormat="1" ht="31.5" hidden="1" customHeight="1" x14ac:dyDescent="0.25">
      <c r="A164" s="111" t="s">
        <v>34</v>
      </c>
      <c r="B164" s="112" t="s">
        <v>24</v>
      </c>
      <c r="C164" s="111"/>
      <c r="D164" s="18" t="s">
        <v>25</v>
      </c>
      <c r="E164" s="60">
        <f>F164+G164</f>
        <v>7000</v>
      </c>
      <c r="F164" s="59">
        <f>F165+F166</f>
        <v>7000</v>
      </c>
      <c r="G164" s="59"/>
      <c r="H164" s="62" t="s">
        <v>106</v>
      </c>
      <c r="I164" s="62" t="s">
        <v>106</v>
      </c>
      <c r="J164" s="62" t="s">
        <v>106</v>
      </c>
      <c r="K164" s="62" t="s">
        <v>106</v>
      </c>
      <c r="L164" s="62" t="s">
        <v>106</v>
      </c>
      <c r="M164" s="4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</row>
    <row r="165" spans="1:71" s="14" customFormat="1" ht="46.5" hidden="1" customHeight="1" x14ac:dyDescent="0.25">
      <c r="A165" s="111"/>
      <c r="B165" s="112"/>
      <c r="C165" s="111"/>
      <c r="D165" s="18" t="s">
        <v>12</v>
      </c>
      <c r="E165" s="60">
        <f>F165</f>
        <v>437.05</v>
      </c>
      <c r="F165" s="62">
        <v>437.05</v>
      </c>
      <c r="G165" s="62"/>
      <c r="H165" s="62" t="s">
        <v>106</v>
      </c>
      <c r="I165" s="62" t="s">
        <v>106</v>
      </c>
      <c r="J165" s="62" t="s">
        <v>106</v>
      </c>
      <c r="K165" s="62" t="s">
        <v>106</v>
      </c>
      <c r="L165" s="62" t="s">
        <v>106</v>
      </c>
      <c r="M165" s="4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</row>
    <row r="166" spans="1:71" s="14" customFormat="1" ht="27" hidden="1" customHeight="1" x14ac:dyDescent="0.25">
      <c r="A166" s="111"/>
      <c r="B166" s="112"/>
      <c r="C166" s="111"/>
      <c r="D166" s="18" t="s">
        <v>45</v>
      </c>
      <c r="E166" s="60">
        <f>F166+G166+H166+I166+J166+K166+L166</f>
        <v>6562.95</v>
      </c>
      <c r="F166" s="62">
        <v>6562.95</v>
      </c>
      <c r="G166" s="62"/>
      <c r="H166" s="62" t="s">
        <v>106</v>
      </c>
      <c r="I166" s="62" t="s">
        <v>106</v>
      </c>
      <c r="J166" s="62" t="s">
        <v>106</v>
      </c>
      <c r="K166" s="62" t="s">
        <v>106</v>
      </c>
      <c r="L166" s="62" t="s">
        <v>106</v>
      </c>
      <c r="M166" s="1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</row>
    <row r="167" spans="1:71" s="14" customFormat="1" ht="27" customHeight="1" x14ac:dyDescent="0.25">
      <c r="A167" s="111" t="s">
        <v>90</v>
      </c>
      <c r="B167" s="112" t="s">
        <v>93</v>
      </c>
      <c r="C167" s="111" t="s">
        <v>77</v>
      </c>
      <c r="D167" s="23" t="s">
        <v>3</v>
      </c>
      <c r="E167" s="60">
        <f>E169+E170+E172</f>
        <v>5929.7300599999999</v>
      </c>
      <c r="F167" s="59">
        <f>F169+F170+F172</f>
        <v>3180.03006</v>
      </c>
      <c r="G167" s="59">
        <f>G169+G170+G172</f>
        <v>2749.7</v>
      </c>
      <c r="H167" s="59" t="s">
        <v>106</v>
      </c>
      <c r="I167" s="59" t="s">
        <v>106</v>
      </c>
      <c r="J167" s="59" t="s">
        <v>106</v>
      </c>
      <c r="K167" s="59" t="s">
        <v>106</v>
      </c>
      <c r="L167" s="59" t="s">
        <v>106</v>
      </c>
      <c r="M167" s="1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</row>
    <row r="168" spans="1:71" s="14" customFormat="1" ht="27" customHeight="1" x14ac:dyDescent="0.25">
      <c r="A168" s="111"/>
      <c r="B168" s="112"/>
      <c r="C168" s="111"/>
      <c r="D168" s="18" t="s">
        <v>142</v>
      </c>
      <c r="E168" s="60" t="s">
        <v>106</v>
      </c>
      <c r="F168" s="62" t="s">
        <v>106</v>
      </c>
      <c r="G168" s="62" t="s">
        <v>106</v>
      </c>
      <c r="H168" s="62" t="s">
        <v>106</v>
      </c>
      <c r="I168" s="62" t="s">
        <v>106</v>
      </c>
      <c r="J168" s="62" t="s">
        <v>106</v>
      </c>
      <c r="K168" s="62" t="s">
        <v>106</v>
      </c>
      <c r="L168" s="62" t="s">
        <v>106</v>
      </c>
      <c r="M168" s="1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</row>
    <row r="169" spans="1:71" s="14" customFormat="1" ht="27" customHeight="1" x14ac:dyDescent="0.25">
      <c r="A169" s="111"/>
      <c r="B169" s="112"/>
      <c r="C169" s="111"/>
      <c r="D169" s="18" t="s">
        <v>11</v>
      </c>
      <c r="E169" s="60">
        <f>F169+G169+H169+I169+J169+K169+L169</f>
        <v>2749.7</v>
      </c>
      <c r="F169" s="62" t="s">
        <v>106</v>
      </c>
      <c r="G169" s="62">
        <v>2749.7</v>
      </c>
      <c r="H169" s="62" t="s">
        <v>106</v>
      </c>
      <c r="I169" s="62" t="s">
        <v>106</v>
      </c>
      <c r="J169" s="62" t="s">
        <v>106</v>
      </c>
      <c r="K169" s="62" t="s">
        <v>106</v>
      </c>
      <c r="L169" s="62" t="s">
        <v>106</v>
      </c>
      <c r="M169" s="1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</row>
    <row r="170" spans="1:71" s="14" customFormat="1" ht="27" customHeight="1" x14ac:dyDescent="0.25">
      <c r="A170" s="111"/>
      <c r="B170" s="112"/>
      <c r="C170" s="111"/>
      <c r="D170" s="18" t="s">
        <v>12</v>
      </c>
      <c r="E170" s="60">
        <f t="shared" ref="E170" si="32">F170+G170+H170+I170+J170+K170+L170</f>
        <v>3180.03006</v>
      </c>
      <c r="F170" s="62">
        <v>3180.03006</v>
      </c>
      <c r="G170" s="62" t="s">
        <v>106</v>
      </c>
      <c r="H170" s="62" t="s">
        <v>106</v>
      </c>
      <c r="I170" s="62" t="s">
        <v>106</v>
      </c>
      <c r="J170" s="62" t="s">
        <v>106</v>
      </c>
      <c r="K170" s="62" t="s">
        <v>106</v>
      </c>
      <c r="L170" s="62" t="s">
        <v>106</v>
      </c>
      <c r="M170" s="1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</row>
    <row r="171" spans="1:71" s="14" customFormat="1" ht="36.75" customHeight="1" x14ac:dyDescent="0.25">
      <c r="A171" s="111"/>
      <c r="B171" s="112"/>
      <c r="C171" s="111"/>
      <c r="D171" s="18" t="s">
        <v>134</v>
      </c>
      <c r="E171" s="60" t="s">
        <v>106</v>
      </c>
      <c r="F171" s="62" t="s">
        <v>106</v>
      </c>
      <c r="G171" s="62" t="s">
        <v>106</v>
      </c>
      <c r="H171" s="62" t="s">
        <v>106</v>
      </c>
      <c r="I171" s="62" t="s">
        <v>106</v>
      </c>
      <c r="J171" s="62" t="s">
        <v>106</v>
      </c>
      <c r="K171" s="62" t="s">
        <v>106</v>
      </c>
      <c r="L171" s="62" t="s">
        <v>106</v>
      </c>
      <c r="M171" s="1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</row>
    <row r="172" spans="1:71" s="14" customFormat="1" ht="27" customHeight="1" x14ac:dyDescent="0.25">
      <c r="A172" s="111"/>
      <c r="B172" s="112"/>
      <c r="C172" s="111"/>
      <c r="D172" s="18" t="s">
        <v>45</v>
      </c>
      <c r="E172" s="60" t="s">
        <v>106</v>
      </c>
      <c r="F172" s="62" t="s">
        <v>106</v>
      </c>
      <c r="G172" s="62" t="s">
        <v>106</v>
      </c>
      <c r="H172" s="62">
        <v>0</v>
      </c>
      <c r="I172" s="62" t="s">
        <v>106</v>
      </c>
      <c r="J172" s="62" t="s">
        <v>106</v>
      </c>
      <c r="K172" s="62" t="s">
        <v>106</v>
      </c>
      <c r="L172" s="62" t="s">
        <v>106</v>
      </c>
      <c r="M172" s="1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</row>
    <row r="173" spans="1:71" s="14" customFormat="1" ht="27" customHeight="1" x14ac:dyDescent="0.25">
      <c r="A173" s="111" t="s">
        <v>91</v>
      </c>
      <c r="B173" s="112" t="s">
        <v>94</v>
      </c>
      <c r="C173" s="111" t="s">
        <v>77</v>
      </c>
      <c r="D173" s="18" t="s">
        <v>3</v>
      </c>
      <c r="E173" s="60">
        <f>F173+G173+H173+I173+J173+K173+L173</f>
        <v>1663.56908</v>
      </c>
      <c r="F173" s="59">
        <f>F175+F176+F178</f>
        <v>1663.56908</v>
      </c>
      <c r="G173" s="59" t="s">
        <v>106</v>
      </c>
      <c r="H173" s="59" t="s">
        <v>106</v>
      </c>
      <c r="I173" s="59" t="s">
        <v>106</v>
      </c>
      <c r="J173" s="59" t="s">
        <v>106</v>
      </c>
      <c r="K173" s="59" t="s">
        <v>106</v>
      </c>
      <c r="L173" s="59" t="s">
        <v>106</v>
      </c>
      <c r="M173" s="1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</row>
    <row r="174" spans="1:71" s="14" customFormat="1" ht="27" customHeight="1" x14ac:dyDescent="0.25">
      <c r="A174" s="111"/>
      <c r="B174" s="112"/>
      <c r="C174" s="111"/>
      <c r="D174" s="18" t="s">
        <v>142</v>
      </c>
      <c r="E174" s="60" t="s">
        <v>106</v>
      </c>
      <c r="F174" s="62" t="s">
        <v>106</v>
      </c>
      <c r="G174" s="62" t="s">
        <v>106</v>
      </c>
      <c r="H174" s="62" t="s">
        <v>106</v>
      </c>
      <c r="I174" s="62" t="s">
        <v>106</v>
      </c>
      <c r="J174" s="62" t="s">
        <v>106</v>
      </c>
      <c r="K174" s="62" t="s">
        <v>106</v>
      </c>
      <c r="L174" s="62" t="s">
        <v>106</v>
      </c>
      <c r="M174" s="1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</row>
    <row r="175" spans="1:71" s="14" customFormat="1" ht="27" customHeight="1" x14ac:dyDescent="0.25">
      <c r="A175" s="111"/>
      <c r="B175" s="112"/>
      <c r="C175" s="111"/>
      <c r="D175" s="18" t="s">
        <v>11</v>
      </c>
      <c r="E175" s="60" t="s">
        <v>106</v>
      </c>
      <c r="F175" s="62" t="s">
        <v>106</v>
      </c>
      <c r="G175" s="62" t="s">
        <v>106</v>
      </c>
      <c r="H175" s="62" t="s">
        <v>106</v>
      </c>
      <c r="I175" s="62" t="s">
        <v>106</v>
      </c>
      <c r="J175" s="62" t="s">
        <v>106</v>
      </c>
      <c r="K175" s="62" t="s">
        <v>106</v>
      </c>
      <c r="L175" s="62" t="s">
        <v>106</v>
      </c>
      <c r="M175" s="1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</row>
    <row r="176" spans="1:71" s="14" customFormat="1" ht="27" customHeight="1" x14ac:dyDescent="0.25">
      <c r="A176" s="111"/>
      <c r="B176" s="112"/>
      <c r="C176" s="111"/>
      <c r="D176" s="18" t="s">
        <v>12</v>
      </c>
      <c r="E176" s="60">
        <f t="shared" ref="E176" si="33">F176+G176+H176+I176+J176+K176+L176</f>
        <v>1663.56908</v>
      </c>
      <c r="F176" s="62">
        <v>1663.56908</v>
      </c>
      <c r="G176" s="62" t="s">
        <v>106</v>
      </c>
      <c r="H176" s="62" t="s">
        <v>106</v>
      </c>
      <c r="I176" s="62" t="s">
        <v>106</v>
      </c>
      <c r="J176" s="62" t="s">
        <v>106</v>
      </c>
      <c r="K176" s="62" t="s">
        <v>106</v>
      </c>
      <c r="L176" s="62" t="s">
        <v>106</v>
      </c>
      <c r="M176" s="1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</row>
    <row r="177" spans="1:71" s="14" customFormat="1" ht="35.25" customHeight="1" x14ac:dyDescent="0.25">
      <c r="A177" s="111"/>
      <c r="B177" s="112"/>
      <c r="C177" s="111"/>
      <c r="D177" s="18" t="s">
        <v>134</v>
      </c>
      <c r="E177" s="60" t="s">
        <v>106</v>
      </c>
      <c r="F177" s="62" t="s">
        <v>106</v>
      </c>
      <c r="G177" s="62" t="s">
        <v>106</v>
      </c>
      <c r="H177" s="62" t="s">
        <v>106</v>
      </c>
      <c r="I177" s="62" t="s">
        <v>106</v>
      </c>
      <c r="J177" s="62" t="s">
        <v>106</v>
      </c>
      <c r="K177" s="62" t="s">
        <v>106</v>
      </c>
      <c r="L177" s="62" t="s">
        <v>106</v>
      </c>
      <c r="M177" s="1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</row>
    <row r="178" spans="1:71" s="14" customFormat="1" ht="27" customHeight="1" x14ac:dyDescent="0.25">
      <c r="A178" s="111"/>
      <c r="B178" s="112"/>
      <c r="C178" s="111"/>
      <c r="D178" s="18" t="s">
        <v>45</v>
      </c>
      <c r="E178" s="60" t="s">
        <v>106</v>
      </c>
      <c r="F178" s="62" t="s">
        <v>106</v>
      </c>
      <c r="G178" s="62" t="s">
        <v>106</v>
      </c>
      <c r="H178" s="62" t="s">
        <v>106</v>
      </c>
      <c r="I178" s="62" t="s">
        <v>106</v>
      </c>
      <c r="J178" s="62" t="s">
        <v>106</v>
      </c>
      <c r="K178" s="62" t="s">
        <v>106</v>
      </c>
      <c r="L178" s="62" t="s">
        <v>106</v>
      </c>
      <c r="M178" s="1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</row>
    <row r="179" spans="1:71" s="14" customFormat="1" ht="33.75" customHeight="1" x14ac:dyDescent="0.25">
      <c r="A179" s="71" t="s">
        <v>64</v>
      </c>
      <c r="B179" s="72" t="s">
        <v>66</v>
      </c>
      <c r="C179" s="84" t="s">
        <v>77</v>
      </c>
      <c r="D179" s="18" t="s">
        <v>3</v>
      </c>
      <c r="E179" s="60">
        <f>SUM(E181:E184)</f>
        <v>249</v>
      </c>
      <c r="F179" s="59">
        <f>SUM(F181:F184)</f>
        <v>249</v>
      </c>
      <c r="G179" s="59" t="s">
        <v>106</v>
      </c>
      <c r="H179" s="59" t="s">
        <v>106</v>
      </c>
      <c r="I179" s="59" t="s">
        <v>106</v>
      </c>
      <c r="J179" s="59" t="s">
        <v>106</v>
      </c>
      <c r="K179" s="59" t="s">
        <v>106</v>
      </c>
      <c r="L179" s="59" t="s">
        <v>106</v>
      </c>
      <c r="M179" s="1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</row>
    <row r="180" spans="1:71" s="14" customFormat="1" ht="33.75" customHeight="1" x14ac:dyDescent="0.25">
      <c r="A180" s="71"/>
      <c r="B180" s="72"/>
      <c r="C180" s="84"/>
      <c r="D180" s="18" t="s">
        <v>142</v>
      </c>
      <c r="E180" s="60" t="s">
        <v>106</v>
      </c>
      <c r="F180" s="62" t="s">
        <v>106</v>
      </c>
      <c r="G180" s="62" t="s">
        <v>106</v>
      </c>
      <c r="H180" s="62" t="s">
        <v>106</v>
      </c>
      <c r="I180" s="62" t="s">
        <v>106</v>
      </c>
      <c r="J180" s="62" t="s">
        <v>106</v>
      </c>
      <c r="K180" s="62" t="s">
        <v>106</v>
      </c>
      <c r="L180" s="62" t="s">
        <v>106</v>
      </c>
      <c r="M180" s="1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</row>
    <row r="181" spans="1:71" s="14" customFormat="1" ht="33.75" customHeight="1" x14ac:dyDescent="0.25">
      <c r="A181" s="71"/>
      <c r="B181" s="72"/>
      <c r="C181" s="84"/>
      <c r="D181" s="18" t="s">
        <v>11</v>
      </c>
      <c r="E181" s="60" t="s">
        <v>106</v>
      </c>
      <c r="F181" s="62" t="s">
        <v>106</v>
      </c>
      <c r="G181" s="62" t="s">
        <v>106</v>
      </c>
      <c r="H181" s="62" t="s">
        <v>106</v>
      </c>
      <c r="I181" s="62" t="s">
        <v>106</v>
      </c>
      <c r="J181" s="62" t="s">
        <v>106</v>
      </c>
      <c r="K181" s="62" t="s">
        <v>106</v>
      </c>
      <c r="L181" s="62" t="s">
        <v>106</v>
      </c>
      <c r="M181" s="1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</row>
    <row r="182" spans="1:71" s="14" customFormat="1" ht="33.75" customHeight="1" x14ac:dyDescent="0.25">
      <c r="A182" s="71"/>
      <c r="B182" s="72"/>
      <c r="C182" s="84"/>
      <c r="D182" s="18" t="s">
        <v>12</v>
      </c>
      <c r="E182" s="60">
        <f t="shared" ref="E182" si="34">SUM(F182:L182)</f>
        <v>249</v>
      </c>
      <c r="F182" s="62">
        <v>249</v>
      </c>
      <c r="G182" s="62" t="s">
        <v>106</v>
      </c>
      <c r="H182" s="62" t="s">
        <v>106</v>
      </c>
      <c r="I182" s="62" t="s">
        <v>106</v>
      </c>
      <c r="J182" s="62" t="s">
        <v>106</v>
      </c>
      <c r="K182" s="62" t="s">
        <v>106</v>
      </c>
      <c r="L182" s="62" t="s">
        <v>106</v>
      </c>
      <c r="M182" s="1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</row>
    <row r="183" spans="1:71" s="14" customFormat="1" ht="33.75" customHeight="1" x14ac:dyDescent="0.25">
      <c r="A183" s="71"/>
      <c r="B183" s="72"/>
      <c r="C183" s="84"/>
      <c r="D183" s="18" t="s">
        <v>134</v>
      </c>
      <c r="E183" s="60" t="s">
        <v>106</v>
      </c>
      <c r="F183" s="62" t="s">
        <v>106</v>
      </c>
      <c r="G183" s="62" t="s">
        <v>106</v>
      </c>
      <c r="H183" s="62" t="s">
        <v>106</v>
      </c>
      <c r="I183" s="62" t="s">
        <v>106</v>
      </c>
      <c r="J183" s="62" t="s">
        <v>106</v>
      </c>
      <c r="K183" s="62" t="s">
        <v>106</v>
      </c>
      <c r="L183" s="62" t="s">
        <v>106</v>
      </c>
      <c r="M183" s="1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</row>
    <row r="184" spans="1:71" s="14" customFormat="1" ht="33.75" customHeight="1" x14ac:dyDescent="0.25">
      <c r="A184" s="71"/>
      <c r="B184" s="72"/>
      <c r="C184" s="84"/>
      <c r="D184" s="18" t="s">
        <v>45</v>
      </c>
      <c r="E184" s="60" t="s">
        <v>106</v>
      </c>
      <c r="F184" s="62" t="s">
        <v>106</v>
      </c>
      <c r="G184" s="62" t="s">
        <v>106</v>
      </c>
      <c r="H184" s="62" t="s">
        <v>106</v>
      </c>
      <c r="I184" s="62" t="s">
        <v>106</v>
      </c>
      <c r="J184" s="62" t="s">
        <v>106</v>
      </c>
      <c r="K184" s="62" t="s">
        <v>106</v>
      </c>
      <c r="L184" s="62" t="s">
        <v>106</v>
      </c>
      <c r="M184" s="1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</row>
    <row r="185" spans="1:71" s="14" customFormat="1" ht="33.75" customHeight="1" x14ac:dyDescent="0.25">
      <c r="A185" s="71" t="s">
        <v>68</v>
      </c>
      <c r="B185" s="72" t="s">
        <v>60</v>
      </c>
      <c r="C185" s="84" t="s">
        <v>114</v>
      </c>
      <c r="D185" s="18" t="s">
        <v>3</v>
      </c>
      <c r="E185" s="60">
        <f>F185+G185+H185+I185+J185+K185+L185</f>
        <v>593.75</v>
      </c>
      <c r="F185" s="59">
        <f>F187</f>
        <v>593.75</v>
      </c>
      <c r="G185" s="59" t="s">
        <v>106</v>
      </c>
      <c r="H185" s="59" t="s">
        <v>106</v>
      </c>
      <c r="I185" s="59" t="s">
        <v>106</v>
      </c>
      <c r="J185" s="59" t="s">
        <v>106</v>
      </c>
      <c r="K185" s="59" t="s">
        <v>106</v>
      </c>
      <c r="L185" s="59" t="s">
        <v>106</v>
      </c>
      <c r="M185" s="1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</row>
    <row r="186" spans="1:71" s="14" customFormat="1" ht="33.75" customHeight="1" x14ac:dyDescent="0.25">
      <c r="A186" s="71"/>
      <c r="B186" s="72"/>
      <c r="C186" s="84"/>
      <c r="D186" s="18" t="s">
        <v>142</v>
      </c>
      <c r="E186" s="60" t="s">
        <v>106</v>
      </c>
      <c r="F186" s="62" t="s">
        <v>106</v>
      </c>
      <c r="G186" s="62" t="s">
        <v>106</v>
      </c>
      <c r="H186" s="62" t="s">
        <v>106</v>
      </c>
      <c r="I186" s="62" t="s">
        <v>106</v>
      </c>
      <c r="J186" s="62" t="s">
        <v>106</v>
      </c>
      <c r="K186" s="62" t="s">
        <v>106</v>
      </c>
      <c r="L186" s="62" t="s">
        <v>106</v>
      </c>
      <c r="M186" s="1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</row>
    <row r="187" spans="1:71" s="14" customFormat="1" ht="33.75" customHeight="1" x14ac:dyDescent="0.25">
      <c r="A187" s="71"/>
      <c r="B187" s="72"/>
      <c r="C187" s="84"/>
      <c r="D187" s="18" t="s">
        <v>11</v>
      </c>
      <c r="E187" s="60">
        <f>F187+G187+H187+I187+J187+K187+L187</f>
        <v>593.75</v>
      </c>
      <c r="F187" s="62">
        <v>593.75</v>
      </c>
      <c r="G187" s="62" t="s">
        <v>106</v>
      </c>
      <c r="H187" s="62" t="s">
        <v>106</v>
      </c>
      <c r="I187" s="62" t="s">
        <v>106</v>
      </c>
      <c r="J187" s="62" t="s">
        <v>106</v>
      </c>
      <c r="K187" s="62" t="s">
        <v>106</v>
      </c>
      <c r="L187" s="62" t="s">
        <v>106</v>
      </c>
      <c r="M187" s="1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</row>
    <row r="188" spans="1:71" s="14" customFormat="1" ht="33.75" customHeight="1" x14ac:dyDescent="0.25">
      <c r="A188" s="71"/>
      <c r="B188" s="72"/>
      <c r="C188" s="84"/>
      <c r="D188" s="18" t="s">
        <v>12</v>
      </c>
      <c r="E188" s="60" t="s">
        <v>106</v>
      </c>
      <c r="F188" s="62" t="s">
        <v>106</v>
      </c>
      <c r="G188" s="62" t="s">
        <v>106</v>
      </c>
      <c r="H188" s="62" t="s">
        <v>106</v>
      </c>
      <c r="I188" s="62" t="s">
        <v>106</v>
      </c>
      <c r="J188" s="62" t="s">
        <v>106</v>
      </c>
      <c r="K188" s="62" t="s">
        <v>106</v>
      </c>
      <c r="L188" s="62" t="s">
        <v>106</v>
      </c>
      <c r="M188" s="1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</row>
    <row r="189" spans="1:71" s="14" customFormat="1" ht="33.75" customHeight="1" x14ac:dyDescent="0.25">
      <c r="A189" s="71"/>
      <c r="B189" s="72"/>
      <c r="C189" s="84"/>
      <c r="D189" s="18" t="s">
        <v>134</v>
      </c>
      <c r="E189" s="60" t="s">
        <v>106</v>
      </c>
      <c r="F189" s="62" t="s">
        <v>106</v>
      </c>
      <c r="G189" s="62" t="s">
        <v>106</v>
      </c>
      <c r="H189" s="62" t="s">
        <v>106</v>
      </c>
      <c r="I189" s="62" t="s">
        <v>106</v>
      </c>
      <c r="J189" s="62" t="s">
        <v>106</v>
      </c>
      <c r="K189" s="62" t="s">
        <v>106</v>
      </c>
      <c r="L189" s="62" t="s">
        <v>106</v>
      </c>
      <c r="M189" s="1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</row>
    <row r="190" spans="1:71" s="14" customFormat="1" ht="33.75" customHeight="1" x14ac:dyDescent="0.25">
      <c r="A190" s="71"/>
      <c r="B190" s="72"/>
      <c r="C190" s="84"/>
      <c r="D190" s="18" t="s">
        <v>45</v>
      </c>
      <c r="E190" s="60" t="s">
        <v>106</v>
      </c>
      <c r="F190" s="62" t="s">
        <v>106</v>
      </c>
      <c r="G190" s="62" t="s">
        <v>106</v>
      </c>
      <c r="H190" s="62" t="s">
        <v>106</v>
      </c>
      <c r="I190" s="62" t="s">
        <v>106</v>
      </c>
      <c r="J190" s="62" t="s">
        <v>106</v>
      </c>
      <c r="K190" s="62" t="s">
        <v>106</v>
      </c>
      <c r="L190" s="62" t="s">
        <v>106</v>
      </c>
      <c r="M190" s="1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</row>
    <row r="191" spans="1:71" s="14" customFormat="1" ht="33.75" customHeight="1" x14ac:dyDescent="0.25">
      <c r="A191" s="71" t="s">
        <v>89</v>
      </c>
      <c r="B191" s="119" t="s">
        <v>96</v>
      </c>
      <c r="C191" s="85" t="s">
        <v>95</v>
      </c>
      <c r="D191" s="84" t="s">
        <v>104</v>
      </c>
      <c r="E191" s="59" t="s">
        <v>106</v>
      </c>
      <c r="F191" s="59" t="s">
        <v>106</v>
      </c>
      <c r="G191" s="59" t="s">
        <v>106</v>
      </c>
      <c r="H191" s="59" t="s">
        <v>106</v>
      </c>
      <c r="I191" s="59" t="s">
        <v>106</v>
      </c>
      <c r="J191" s="59" t="s">
        <v>106</v>
      </c>
      <c r="K191" s="59" t="s">
        <v>106</v>
      </c>
      <c r="L191" s="59" t="s">
        <v>106</v>
      </c>
      <c r="M191" s="1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</row>
    <row r="192" spans="1:71" s="14" customFormat="1" ht="33.75" customHeight="1" x14ac:dyDescent="0.25">
      <c r="A192" s="71"/>
      <c r="B192" s="119"/>
      <c r="C192" s="85"/>
      <c r="D192" s="84"/>
      <c r="E192" s="59" t="s">
        <v>106</v>
      </c>
      <c r="F192" s="62" t="s">
        <v>106</v>
      </c>
      <c r="G192" s="62" t="s">
        <v>106</v>
      </c>
      <c r="H192" s="62" t="s">
        <v>106</v>
      </c>
      <c r="I192" s="62" t="s">
        <v>106</v>
      </c>
      <c r="J192" s="62" t="s">
        <v>106</v>
      </c>
      <c r="K192" s="62" t="s">
        <v>106</v>
      </c>
      <c r="L192" s="62" t="s">
        <v>106</v>
      </c>
      <c r="M192" s="1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</row>
    <row r="193" spans="1:71" s="14" customFormat="1" ht="33.75" customHeight="1" x14ac:dyDescent="0.25">
      <c r="A193" s="71"/>
      <c r="B193" s="119"/>
      <c r="C193" s="85"/>
      <c r="D193" s="84"/>
      <c r="E193" s="59" t="s">
        <v>106</v>
      </c>
      <c r="F193" s="62" t="s">
        <v>106</v>
      </c>
      <c r="G193" s="62" t="s">
        <v>106</v>
      </c>
      <c r="H193" s="62" t="s">
        <v>106</v>
      </c>
      <c r="I193" s="62" t="s">
        <v>106</v>
      </c>
      <c r="J193" s="62" t="s">
        <v>106</v>
      </c>
      <c r="K193" s="62" t="s">
        <v>106</v>
      </c>
      <c r="L193" s="62" t="s">
        <v>106</v>
      </c>
      <c r="M193" s="1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</row>
    <row r="194" spans="1:71" s="14" customFormat="1" ht="33.75" customHeight="1" x14ac:dyDescent="0.25">
      <c r="A194" s="108" t="s">
        <v>117</v>
      </c>
      <c r="B194" s="87" t="s">
        <v>118</v>
      </c>
      <c r="C194" s="90" t="s">
        <v>86</v>
      </c>
      <c r="D194" s="116" t="s">
        <v>104</v>
      </c>
      <c r="E194" s="59" t="s">
        <v>106</v>
      </c>
      <c r="F194" s="59" t="s">
        <v>106</v>
      </c>
      <c r="G194" s="59" t="s">
        <v>106</v>
      </c>
      <c r="H194" s="59" t="s">
        <v>106</v>
      </c>
      <c r="I194" s="59" t="s">
        <v>106</v>
      </c>
      <c r="J194" s="59" t="s">
        <v>106</v>
      </c>
      <c r="K194" s="59" t="s">
        <v>106</v>
      </c>
      <c r="L194" s="59" t="s">
        <v>106</v>
      </c>
      <c r="M194" s="1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</row>
    <row r="195" spans="1:71" s="14" customFormat="1" ht="33.75" customHeight="1" x14ac:dyDescent="0.25">
      <c r="A195" s="109"/>
      <c r="B195" s="88"/>
      <c r="C195" s="91"/>
      <c r="D195" s="117"/>
      <c r="E195" s="59" t="s">
        <v>106</v>
      </c>
      <c r="F195" s="62" t="s">
        <v>106</v>
      </c>
      <c r="G195" s="62" t="s">
        <v>106</v>
      </c>
      <c r="H195" s="62" t="s">
        <v>106</v>
      </c>
      <c r="I195" s="62" t="s">
        <v>106</v>
      </c>
      <c r="J195" s="62" t="s">
        <v>106</v>
      </c>
      <c r="K195" s="62" t="s">
        <v>106</v>
      </c>
      <c r="L195" s="62" t="s">
        <v>106</v>
      </c>
      <c r="M195" s="1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</row>
    <row r="196" spans="1:71" s="14" customFormat="1" ht="33.75" customHeight="1" x14ac:dyDescent="0.25">
      <c r="A196" s="109"/>
      <c r="B196" s="88"/>
      <c r="C196" s="91"/>
      <c r="D196" s="117"/>
      <c r="E196" s="59" t="s">
        <v>106</v>
      </c>
      <c r="F196" s="62" t="s">
        <v>106</v>
      </c>
      <c r="G196" s="62" t="s">
        <v>106</v>
      </c>
      <c r="H196" s="62" t="s">
        <v>106</v>
      </c>
      <c r="I196" s="62" t="s">
        <v>106</v>
      </c>
      <c r="J196" s="62" t="s">
        <v>106</v>
      </c>
      <c r="K196" s="62" t="s">
        <v>106</v>
      </c>
      <c r="L196" s="62" t="s">
        <v>106</v>
      </c>
      <c r="M196" s="1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</row>
    <row r="197" spans="1:71" s="14" customFormat="1" ht="33.75" customHeight="1" x14ac:dyDescent="0.25">
      <c r="A197" s="110"/>
      <c r="B197" s="89"/>
      <c r="C197" s="92"/>
      <c r="D197" s="120"/>
      <c r="E197" s="59" t="s">
        <v>106</v>
      </c>
      <c r="F197" s="62" t="s">
        <v>106</v>
      </c>
      <c r="G197" s="62" t="s">
        <v>106</v>
      </c>
      <c r="H197" s="62" t="s">
        <v>106</v>
      </c>
      <c r="I197" s="62" t="s">
        <v>106</v>
      </c>
      <c r="J197" s="62" t="s">
        <v>106</v>
      </c>
      <c r="K197" s="62" t="s">
        <v>106</v>
      </c>
      <c r="L197" s="62" t="s">
        <v>106</v>
      </c>
      <c r="M197" s="1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</row>
    <row r="198" spans="1:71" s="14" customFormat="1" ht="33.75" customHeight="1" x14ac:dyDescent="0.25">
      <c r="A198" s="108" t="s">
        <v>119</v>
      </c>
      <c r="B198" s="87" t="s">
        <v>120</v>
      </c>
      <c r="C198" s="90" t="s">
        <v>125</v>
      </c>
      <c r="D198" s="18" t="s">
        <v>3</v>
      </c>
      <c r="E198" s="59">
        <f>E203</f>
        <v>184446.40000000002</v>
      </c>
      <c r="F198" s="59" t="str">
        <f>F203</f>
        <v>46252,9</v>
      </c>
      <c r="G198" s="59" t="str">
        <f t="shared" ref="G198:I198" si="35">G203</f>
        <v>46084,2</v>
      </c>
      <c r="H198" s="59" t="str">
        <f t="shared" si="35"/>
        <v>45270,5</v>
      </c>
      <c r="I198" s="59" t="str">
        <f t="shared" si="35"/>
        <v>46838,8</v>
      </c>
      <c r="J198" s="59" t="s">
        <v>106</v>
      </c>
      <c r="K198" s="59" t="s">
        <v>106</v>
      </c>
      <c r="L198" s="59" t="s">
        <v>106</v>
      </c>
      <c r="M198" s="1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</row>
    <row r="199" spans="1:71" s="14" customFormat="1" ht="33.75" customHeight="1" x14ac:dyDescent="0.25">
      <c r="A199" s="109"/>
      <c r="B199" s="88"/>
      <c r="C199" s="91"/>
      <c r="D199" s="18" t="s">
        <v>142</v>
      </c>
      <c r="E199" s="59" t="s">
        <v>106</v>
      </c>
      <c r="F199" s="62" t="s">
        <v>106</v>
      </c>
      <c r="G199" s="62" t="s">
        <v>106</v>
      </c>
      <c r="H199" s="62" t="s">
        <v>106</v>
      </c>
      <c r="I199" s="62" t="s">
        <v>106</v>
      </c>
      <c r="J199" s="62" t="s">
        <v>106</v>
      </c>
      <c r="K199" s="62" t="s">
        <v>106</v>
      </c>
      <c r="L199" s="62" t="s">
        <v>106</v>
      </c>
      <c r="M199" s="1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</row>
    <row r="200" spans="1:71" s="14" customFormat="1" ht="33.75" customHeight="1" x14ac:dyDescent="0.25">
      <c r="A200" s="109"/>
      <c r="B200" s="88"/>
      <c r="C200" s="91"/>
      <c r="D200" s="18" t="s">
        <v>11</v>
      </c>
      <c r="E200" s="59" t="s">
        <v>106</v>
      </c>
      <c r="F200" s="62" t="s">
        <v>106</v>
      </c>
      <c r="G200" s="62" t="s">
        <v>106</v>
      </c>
      <c r="H200" s="62" t="s">
        <v>106</v>
      </c>
      <c r="I200" s="62" t="s">
        <v>106</v>
      </c>
      <c r="J200" s="62" t="s">
        <v>106</v>
      </c>
      <c r="K200" s="62" t="s">
        <v>106</v>
      </c>
      <c r="L200" s="62" t="s">
        <v>106</v>
      </c>
      <c r="M200" s="1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</row>
    <row r="201" spans="1:71" s="14" customFormat="1" ht="33.75" customHeight="1" x14ac:dyDescent="0.25">
      <c r="A201" s="109"/>
      <c r="B201" s="88"/>
      <c r="C201" s="91"/>
      <c r="D201" s="18" t="s">
        <v>12</v>
      </c>
      <c r="E201" s="59" t="s">
        <v>106</v>
      </c>
      <c r="F201" s="62" t="s">
        <v>106</v>
      </c>
      <c r="G201" s="62" t="s">
        <v>106</v>
      </c>
      <c r="H201" s="62" t="s">
        <v>106</v>
      </c>
      <c r="I201" s="62" t="s">
        <v>106</v>
      </c>
      <c r="J201" s="62" t="s">
        <v>106</v>
      </c>
      <c r="K201" s="62" t="s">
        <v>106</v>
      </c>
      <c r="L201" s="62" t="s">
        <v>106</v>
      </c>
      <c r="M201" s="1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</row>
    <row r="202" spans="1:71" s="14" customFormat="1" ht="33.75" customHeight="1" x14ac:dyDescent="0.25">
      <c r="A202" s="109"/>
      <c r="B202" s="88"/>
      <c r="C202" s="91"/>
      <c r="D202" s="18" t="s">
        <v>134</v>
      </c>
      <c r="E202" s="59" t="s">
        <v>106</v>
      </c>
      <c r="F202" s="62" t="s">
        <v>106</v>
      </c>
      <c r="G202" s="62" t="s">
        <v>106</v>
      </c>
      <c r="H202" s="62" t="s">
        <v>106</v>
      </c>
      <c r="I202" s="62" t="s">
        <v>106</v>
      </c>
      <c r="J202" s="62" t="s">
        <v>106</v>
      </c>
      <c r="K202" s="62" t="s">
        <v>106</v>
      </c>
      <c r="L202" s="62" t="s">
        <v>106</v>
      </c>
      <c r="M202" s="1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</row>
    <row r="203" spans="1:71" s="14" customFormat="1" ht="33.75" customHeight="1" x14ac:dyDescent="0.25">
      <c r="A203" s="110"/>
      <c r="B203" s="89"/>
      <c r="C203" s="92"/>
      <c r="D203" s="18" t="s">
        <v>45</v>
      </c>
      <c r="E203" s="59">
        <f>F203+G203+H203+I203+J203+K203+L203</f>
        <v>184446.40000000002</v>
      </c>
      <c r="F203" s="62" t="s">
        <v>121</v>
      </c>
      <c r="G203" s="62" t="s">
        <v>122</v>
      </c>
      <c r="H203" s="62" t="s">
        <v>123</v>
      </c>
      <c r="I203" s="62" t="s">
        <v>124</v>
      </c>
      <c r="J203" s="62" t="s">
        <v>106</v>
      </c>
      <c r="K203" s="62" t="s">
        <v>106</v>
      </c>
      <c r="L203" s="62" t="s">
        <v>106</v>
      </c>
      <c r="M203" s="1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</row>
    <row r="204" spans="1:71" s="14" customFormat="1" ht="33.75" customHeight="1" x14ac:dyDescent="0.25">
      <c r="A204" s="108" t="s">
        <v>138</v>
      </c>
      <c r="B204" s="87" t="s">
        <v>137</v>
      </c>
      <c r="C204" s="90" t="s">
        <v>139</v>
      </c>
      <c r="D204" s="18" t="s">
        <v>3</v>
      </c>
      <c r="E204" s="59">
        <f>E207</f>
        <v>600</v>
      </c>
      <c r="F204" s="59" t="s">
        <v>106</v>
      </c>
      <c r="G204" s="59">
        <f>G207</f>
        <v>600</v>
      </c>
      <c r="H204" s="59" t="s">
        <v>106</v>
      </c>
      <c r="I204" s="59" t="s">
        <v>106</v>
      </c>
      <c r="J204" s="59" t="s">
        <v>106</v>
      </c>
      <c r="K204" s="59" t="s">
        <v>106</v>
      </c>
      <c r="L204" s="59" t="s">
        <v>106</v>
      </c>
      <c r="M204" s="1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</row>
    <row r="205" spans="1:71" s="14" customFormat="1" ht="33.75" customHeight="1" x14ac:dyDescent="0.25">
      <c r="A205" s="109"/>
      <c r="B205" s="88"/>
      <c r="C205" s="91"/>
      <c r="D205" s="18" t="s">
        <v>142</v>
      </c>
      <c r="E205" s="59" t="s">
        <v>106</v>
      </c>
      <c r="F205" s="62" t="s">
        <v>106</v>
      </c>
      <c r="G205" s="62" t="s">
        <v>106</v>
      </c>
      <c r="H205" s="62" t="s">
        <v>106</v>
      </c>
      <c r="I205" s="62" t="s">
        <v>106</v>
      </c>
      <c r="J205" s="62" t="s">
        <v>106</v>
      </c>
      <c r="K205" s="62" t="s">
        <v>106</v>
      </c>
      <c r="L205" s="62" t="s">
        <v>106</v>
      </c>
      <c r="M205" s="1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</row>
    <row r="206" spans="1:71" s="14" customFormat="1" ht="33.75" customHeight="1" x14ac:dyDescent="0.25">
      <c r="A206" s="109"/>
      <c r="B206" s="88"/>
      <c r="C206" s="91"/>
      <c r="D206" s="18" t="s">
        <v>11</v>
      </c>
      <c r="E206" s="59" t="s">
        <v>106</v>
      </c>
      <c r="F206" s="62" t="s">
        <v>106</v>
      </c>
      <c r="G206" s="62" t="s">
        <v>106</v>
      </c>
      <c r="H206" s="62" t="s">
        <v>106</v>
      </c>
      <c r="I206" s="62" t="s">
        <v>106</v>
      </c>
      <c r="J206" s="62" t="s">
        <v>106</v>
      </c>
      <c r="K206" s="62" t="s">
        <v>106</v>
      </c>
      <c r="L206" s="62" t="s">
        <v>106</v>
      </c>
      <c r="M206" s="1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</row>
    <row r="207" spans="1:71" s="14" customFormat="1" ht="33.75" customHeight="1" x14ac:dyDescent="0.25">
      <c r="A207" s="109"/>
      <c r="B207" s="88"/>
      <c r="C207" s="91"/>
      <c r="D207" s="23" t="s">
        <v>144</v>
      </c>
      <c r="E207" s="59">
        <f>F207+G207+H207+I207+J207+K207+L207</f>
        <v>600</v>
      </c>
      <c r="F207" s="62" t="s">
        <v>106</v>
      </c>
      <c r="G207" s="63">
        <v>600</v>
      </c>
      <c r="H207" s="62" t="s">
        <v>106</v>
      </c>
      <c r="I207" s="62" t="s">
        <v>106</v>
      </c>
      <c r="J207" s="62" t="s">
        <v>106</v>
      </c>
      <c r="K207" s="62" t="s">
        <v>106</v>
      </c>
      <c r="L207" s="62" t="s">
        <v>106</v>
      </c>
      <c r="M207" s="1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</row>
    <row r="208" spans="1:71" s="14" customFormat="1" ht="33.75" customHeight="1" x14ac:dyDescent="0.25">
      <c r="A208" s="109"/>
      <c r="B208" s="88"/>
      <c r="C208" s="91"/>
      <c r="D208" s="18" t="s">
        <v>134</v>
      </c>
      <c r="E208" s="59" t="s">
        <v>106</v>
      </c>
      <c r="F208" s="62" t="s">
        <v>106</v>
      </c>
      <c r="G208" s="62" t="s">
        <v>106</v>
      </c>
      <c r="H208" s="62" t="s">
        <v>106</v>
      </c>
      <c r="I208" s="62" t="s">
        <v>106</v>
      </c>
      <c r="J208" s="62" t="s">
        <v>106</v>
      </c>
      <c r="K208" s="62" t="s">
        <v>106</v>
      </c>
      <c r="L208" s="62" t="s">
        <v>106</v>
      </c>
      <c r="M208" s="1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</row>
    <row r="209" spans="1:71" s="14" customFormat="1" ht="33.75" customHeight="1" x14ac:dyDescent="0.25">
      <c r="A209" s="110"/>
      <c r="B209" s="89"/>
      <c r="C209" s="92"/>
      <c r="D209" s="18" t="s">
        <v>45</v>
      </c>
      <c r="E209" s="59" t="s">
        <v>106</v>
      </c>
      <c r="F209" s="62" t="s">
        <v>106</v>
      </c>
      <c r="G209" s="62" t="s">
        <v>106</v>
      </c>
      <c r="H209" s="62" t="s">
        <v>106</v>
      </c>
      <c r="I209" s="62" t="s">
        <v>106</v>
      </c>
      <c r="J209" s="62" t="s">
        <v>106</v>
      </c>
      <c r="K209" s="62" t="s">
        <v>106</v>
      </c>
      <c r="L209" s="62" t="s">
        <v>106</v>
      </c>
      <c r="M209" s="1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</row>
    <row r="210" spans="1:71" ht="19.5" customHeight="1" x14ac:dyDescent="0.25">
      <c r="A210" s="132" t="s">
        <v>37</v>
      </c>
      <c r="B210" s="132"/>
      <c r="C210" s="132"/>
      <c r="D210" s="39" t="s">
        <v>3</v>
      </c>
      <c r="E210" s="64">
        <f>E212+E213+E215</f>
        <v>302130.44039</v>
      </c>
      <c r="F210" s="64">
        <f>F212+F213+F215</f>
        <v>70360.660390000005</v>
      </c>
      <c r="G210" s="64">
        <f t="shared" ref="G210:I210" si="36">G212+G213+G215</f>
        <v>93910.7</v>
      </c>
      <c r="H210" s="64">
        <f t="shared" si="36"/>
        <v>89336.28</v>
      </c>
      <c r="I210" s="64">
        <f t="shared" si="36"/>
        <v>48522.8</v>
      </c>
      <c r="J210" s="59" t="s">
        <v>106</v>
      </c>
      <c r="K210" s="59" t="s">
        <v>106</v>
      </c>
      <c r="L210" s="59" t="s">
        <v>106</v>
      </c>
    </row>
    <row r="211" spans="1:71" ht="19.5" customHeight="1" x14ac:dyDescent="0.25">
      <c r="A211" s="132"/>
      <c r="B211" s="132"/>
      <c r="C211" s="132"/>
      <c r="D211" s="45" t="s">
        <v>142</v>
      </c>
      <c r="E211" s="59" t="s">
        <v>106</v>
      </c>
      <c r="F211" s="59" t="s">
        <v>106</v>
      </c>
      <c r="G211" s="59" t="s">
        <v>106</v>
      </c>
      <c r="H211" s="59" t="s">
        <v>106</v>
      </c>
      <c r="I211" s="59" t="s">
        <v>106</v>
      </c>
      <c r="J211" s="59" t="s">
        <v>106</v>
      </c>
      <c r="K211" s="59" t="s">
        <v>106</v>
      </c>
      <c r="L211" s="59" t="s">
        <v>106</v>
      </c>
    </row>
    <row r="212" spans="1:71" ht="35.25" customHeight="1" x14ac:dyDescent="0.25">
      <c r="A212" s="132"/>
      <c r="B212" s="132"/>
      <c r="C212" s="132"/>
      <c r="D212" s="39" t="s">
        <v>11</v>
      </c>
      <c r="E212" s="64">
        <f>SUM(F212:L212)</f>
        <v>3561.85</v>
      </c>
      <c r="F212" s="64">
        <f>F113+F138+F144+F150+F181+F187</f>
        <v>812.15</v>
      </c>
      <c r="G212" s="64">
        <f>G156</f>
        <v>2749.7</v>
      </c>
      <c r="H212" s="59" t="s">
        <v>106</v>
      </c>
      <c r="I212" s="59" t="s">
        <v>106</v>
      </c>
      <c r="J212" s="59" t="s">
        <v>106</v>
      </c>
      <c r="K212" s="59" t="s">
        <v>106</v>
      </c>
      <c r="L212" s="59" t="s">
        <v>106</v>
      </c>
    </row>
    <row r="213" spans="1:71" ht="30" customHeight="1" x14ac:dyDescent="0.25">
      <c r="A213" s="132"/>
      <c r="B213" s="132"/>
      <c r="C213" s="132"/>
      <c r="D213" s="39" t="s">
        <v>12</v>
      </c>
      <c r="E213" s="64">
        <f t="shared" ref="E213:E215" si="37">SUM(F213:L213)</f>
        <v>35442.852629999994</v>
      </c>
      <c r="F213" s="64">
        <f>F114+F145+F157+F182+F188</f>
        <v>22267.972629999997</v>
      </c>
      <c r="G213" s="64">
        <f>G114+G207</f>
        <v>4697</v>
      </c>
      <c r="H213" s="64">
        <f>H188+H182+H157+H151+H145+H114</f>
        <v>8477.8799999999992</v>
      </c>
      <c r="I213" s="59" t="s">
        <v>106</v>
      </c>
      <c r="J213" s="59" t="s">
        <v>106</v>
      </c>
      <c r="K213" s="59" t="s">
        <v>106</v>
      </c>
      <c r="L213" s="59" t="s">
        <v>106</v>
      </c>
    </row>
    <row r="214" spans="1:71" ht="30" customHeight="1" x14ac:dyDescent="0.25">
      <c r="A214" s="132"/>
      <c r="B214" s="132"/>
      <c r="C214" s="132"/>
      <c r="D214" s="45" t="s">
        <v>134</v>
      </c>
      <c r="E214" s="59" t="s">
        <v>106</v>
      </c>
      <c r="F214" s="59" t="s">
        <v>106</v>
      </c>
      <c r="G214" s="59" t="s">
        <v>106</v>
      </c>
      <c r="H214" s="59" t="s">
        <v>106</v>
      </c>
      <c r="I214" s="59" t="s">
        <v>106</v>
      </c>
      <c r="J214" s="59" t="s">
        <v>106</v>
      </c>
      <c r="K214" s="59" t="s">
        <v>106</v>
      </c>
      <c r="L214" s="59" t="s">
        <v>106</v>
      </c>
    </row>
    <row r="215" spans="1:71" ht="39.75" customHeight="1" x14ac:dyDescent="0.25">
      <c r="A215" s="132"/>
      <c r="B215" s="132"/>
      <c r="C215" s="132"/>
      <c r="D215" s="39" t="s">
        <v>45</v>
      </c>
      <c r="E215" s="64">
        <f t="shared" si="37"/>
        <v>263125.73775999999</v>
      </c>
      <c r="F215" s="64">
        <f>F116+F122+F147+F153+F159+F184+F190+F203</f>
        <v>47280.537759999999</v>
      </c>
      <c r="G215" s="64">
        <f>G116+G147+G153+G159+G184+G190+G203</f>
        <v>86464</v>
      </c>
      <c r="H215" s="64">
        <f>H116+H153+H203</f>
        <v>80858.399999999994</v>
      </c>
      <c r="I215" s="64">
        <f>I116+I153+I203</f>
        <v>48522.8</v>
      </c>
      <c r="J215" s="59" t="s">
        <v>106</v>
      </c>
      <c r="K215" s="59" t="s">
        <v>106</v>
      </c>
      <c r="L215" s="59" t="s">
        <v>106</v>
      </c>
    </row>
    <row r="216" spans="1:71" ht="22.5" customHeight="1" x14ac:dyDescent="0.25">
      <c r="A216" s="40" t="s">
        <v>108</v>
      </c>
      <c r="B216" s="22"/>
      <c r="C216" s="22"/>
      <c r="D216" s="22"/>
      <c r="E216" s="32"/>
      <c r="F216" s="33"/>
      <c r="G216" s="33"/>
      <c r="H216" s="33"/>
      <c r="I216" s="33"/>
      <c r="J216" s="33"/>
      <c r="K216" s="33"/>
      <c r="L216" s="33"/>
    </row>
    <row r="217" spans="1:71" ht="22.5" customHeight="1" x14ac:dyDescent="0.25">
      <c r="A217" s="83" t="s">
        <v>79</v>
      </c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</row>
    <row r="218" spans="1:71" ht="22.5" customHeight="1" x14ac:dyDescent="0.25">
      <c r="A218" s="115" t="s">
        <v>107</v>
      </c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</row>
    <row r="219" spans="1:71" ht="22.5" customHeight="1" x14ac:dyDescent="0.25">
      <c r="A219" s="96" t="s">
        <v>80</v>
      </c>
      <c r="B219" s="87" t="s">
        <v>82</v>
      </c>
      <c r="C219" s="90" t="s">
        <v>77</v>
      </c>
      <c r="D219" s="45" t="s">
        <v>3</v>
      </c>
      <c r="E219" s="48">
        <f>E220+E221+E222+E223+E224</f>
        <v>81.52</v>
      </c>
      <c r="F219" s="49" t="s">
        <v>106</v>
      </c>
      <c r="G219" s="48">
        <f t="shared" ref="G219:I219" si="38">G220+G221+G222+G223+G224</f>
        <v>24.72</v>
      </c>
      <c r="H219" s="48">
        <f t="shared" si="38"/>
        <v>27.19</v>
      </c>
      <c r="I219" s="48">
        <f t="shared" si="38"/>
        <v>29.61</v>
      </c>
      <c r="J219" s="49" t="s">
        <v>106</v>
      </c>
      <c r="K219" s="49" t="s">
        <v>106</v>
      </c>
      <c r="L219" s="49" t="s">
        <v>106</v>
      </c>
    </row>
    <row r="220" spans="1:71" ht="22.5" customHeight="1" x14ac:dyDescent="0.25">
      <c r="A220" s="97"/>
      <c r="B220" s="88"/>
      <c r="C220" s="91"/>
      <c r="D220" s="45" t="s">
        <v>142</v>
      </c>
      <c r="E220" s="49" t="s">
        <v>106</v>
      </c>
      <c r="F220" s="50" t="s">
        <v>106</v>
      </c>
      <c r="G220" s="50" t="s">
        <v>106</v>
      </c>
      <c r="H220" s="50" t="s">
        <v>106</v>
      </c>
      <c r="I220" s="50" t="s">
        <v>106</v>
      </c>
      <c r="J220" s="50" t="s">
        <v>106</v>
      </c>
      <c r="K220" s="50" t="s">
        <v>106</v>
      </c>
      <c r="L220" s="50" t="s">
        <v>106</v>
      </c>
    </row>
    <row r="221" spans="1:71" ht="22.5" customHeight="1" x14ac:dyDescent="0.25">
      <c r="A221" s="97"/>
      <c r="B221" s="88"/>
      <c r="C221" s="91"/>
      <c r="D221" s="45" t="s">
        <v>11</v>
      </c>
      <c r="E221" s="49" t="s">
        <v>106</v>
      </c>
      <c r="F221" s="50" t="s">
        <v>106</v>
      </c>
      <c r="G221" s="50" t="s">
        <v>106</v>
      </c>
      <c r="H221" s="50" t="s">
        <v>106</v>
      </c>
      <c r="I221" s="50" t="s">
        <v>106</v>
      </c>
      <c r="J221" s="50" t="s">
        <v>106</v>
      </c>
      <c r="K221" s="50" t="s">
        <v>106</v>
      </c>
      <c r="L221" s="50" t="s">
        <v>106</v>
      </c>
    </row>
    <row r="222" spans="1:71" ht="21" customHeight="1" x14ac:dyDescent="0.25">
      <c r="A222" s="97"/>
      <c r="B222" s="88"/>
      <c r="C222" s="91"/>
      <c r="D222" s="22" t="s">
        <v>12</v>
      </c>
      <c r="E222" s="48">
        <f>F222+G222+H222+I222</f>
        <v>81.52</v>
      </c>
      <c r="F222" s="50" t="s">
        <v>106</v>
      </c>
      <c r="G222" s="51">
        <v>24.72</v>
      </c>
      <c r="H222" s="51">
        <v>27.19</v>
      </c>
      <c r="I222" s="51">
        <v>29.61</v>
      </c>
      <c r="J222" s="50" t="s">
        <v>106</v>
      </c>
      <c r="K222" s="50" t="s">
        <v>106</v>
      </c>
      <c r="L222" s="50" t="s">
        <v>106</v>
      </c>
    </row>
    <row r="223" spans="1:71" ht="32.25" customHeight="1" x14ac:dyDescent="0.25">
      <c r="A223" s="97"/>
      <c r="B223" s="88"/>
      <c r="C223" s="91"/>
      <c r="D223" s="45" t="s">
        <v>134</v>
      </c>
      <c r="E223" s="49" t="s">
        <v>106</v>
      </c>
      <c r="F223" s="50" t="s">
        <v>106</v>
      </c>
      <c r="G223" s="50" t="s">
        <v>106</v>
      </c>
      <c r="H223" s="50" t="s">
        <v>106</v>
      </c>
      <c r="I223" s="50" t="s">
        <v>106</v>
      </c>
      <c r="J223" s="50" t="s">
        <v>106</v>
      </c>
      <c r="K223" s="50" t="s">
        <v>106</v>
      </c>
      <c r="L223" s="50" t="s">
        <v>106</v>
      </c>
    </row>
    <row r="224" spans="1:71" ht="30" customHeight="1" x14ac:dyDescent="0.25">
      <c r="A224" s="98"/>
      <c r="B224" s="89"/>
      <c r="C224" s="92"/>
      <c r="D224" s="45" t="s">
        <v>45</v>
      </c>
      <c r="E224" s="49" t="s">
        <v>106</v>
      </c>
      <c r="F224" s="50" t="s">
        <v>106</v>
      </c>
      <c r="G224" s="50" t="s">
        <v>106</v>
      </c>
      <c r="H224" s="50" t="s">
        <v>106</v>
      </c>
      <c r="I224" s="50" t="s">
        <v>106</v>
      </c>
      <c r="J224" s="50" t="s">
        <v>106</v>
      </c>
      <c r="K224" s="50" t="s">
        <v>106</v>
      </c>
      <c r="L224" s="50" t="s">
        <v>106</v>
      </c>
    </row>
    <row r="225" spans="1:16" ht="30" customHeight="1" x14ac:dyDescent="0.25">
      <c r="A225" s="96" t="s">
        <v>81</v>
      </c>
      <c r="B225" s="87" t="s">
        <v>83</v>
      </c>
      <c r="C225" s="90" t="s">
        <v>77</v>
      </c>
      <c r="D225" s="45" t="s">
        <v>3</v>
      </c>
      <c r="E225" s="49" t="s">
        <v>106</v>
      </c>
      <c r="F225" s="50" t="s">
        <v>106</v>
      </c>
      <c r="G225" s="50" t="s">
        <v>106</v>
      </c>
      <c r="H225" s="50" t="s">
        <v>106</v>
      </c>
      <c r="I225" s="50" t="s">
        <v>106</v>
      </c>
      <c r="J225" s="50" t="s">
        <v>106</v>
      </c>
      <c r="K225" s="50" t="s">
        <v>106</v>
      </c>
      <c r="L225" s="50" t="s">
        <v>106</v>
      </c>
    </row>
    <row r="226" spans="1:16" ht="26.25" customHeight="1" x14ac:dyDescent="0.25">
      <c r="A226" s="97"/>
      <c r="B226" s="88"/>
      <c r="C226" s="91"/>
      <c r="D226" s="45" t="s">
        <v>142</v>
      </c>
      <c r="E226" s="49" t="s">
        <v>106</v>
      </c>
      <c r="F226" s="50" t="s">
        <v>106</v>
      </c>
      <c r="G226" s="50" t="s">
        <v>106</v>
      </c>
      <c r="H226" s="50" t="s">
        <v>106</v>
      </c>
      <c r="I226" s="50" t="s">
        <v>106</v>
      </c>
      <c r="J226" s="50" t="s">
        <v>106</v>
      </c>
      <c r="K226" s="50" t="s">
        <v>106</v>
      </c>
      <c r="L226" s="50" t="s">
        <v>106</v>
      </c>
    </row>
    <row r="227" spans="1:16" ht="20.25" customHeight="1" x14ac:dyDescent="0.25">
      <c r="A227" s="97"/>
      <c r="B227" s="88"/>
      <c r="C227" s="91"/>
      <c r="D227" s="45" t="s">
        <v>11</v>
      </c>
      <c r="E227" s="49" t="s">
        <v>106</v>
      </c>
      <c r="F227" s="50" t="s">
        <v>106</v>
      </c>
      <c r="G227" s="50" t="s">
        <v>106</v>
      </c>
      <c r="H227" s="50" t="s">
        <v>106</v>
      </c>
      <c r="I227" s="50" t="s">
        <v>106</v>
      </c>
      <c r="J227" s="50" t="s">
        <v>106</v>
      </c>
      <c r="K227" s="50" t="s">
        <v>106</v>
      </c>
      <c r="L227" s="50" t="s">
        <v>106</v>
      </c>
    </row>
    <row r="228" spans="1:16" ht="22.5" customHeight="1" x14ac:dyDescent="0.25">
      <c r="A228" s="97"/>
      <c r="B228" s="88"/>
      <c r="C228" s="91"/>
      <c r="D228" s="22" t="s">
        <v>12</v>
      </c>
      <c r="E228" s="48">
        <f>F228+G228+H228+I228</f>
        <v>17.48</v>
      </c>
      <c r="F228" s="50" t="s">
        <v>106</v>
      </c>
      <c r="G228" s="51">
        <v>5.28</v>
      </c>
      <c r="H228" s="51">
        <v>5.81</v>
      </c>
      <c r="I228" s="51">
        <v>6.39</v>
      </c>
      <c r="J228" s="50" t="s">
        <v>106</v>
      </c>
      <c r="K228" s="50" t="s">
        <v>106</v>
      </c>
      <c r="L228" s="50" t="s">
        <v>106</v>
      </c>
    </row>
    <row r="229" spans="1:16" ht="39.75" customHeight="1" x14ac:dyDescent="0.25">
      <c r="A229" s="97"/>
      <c r="B229" s="88"/>
      <c r="C229" s="91"/>
      <c r="D229" s="45" t="s">
        <v>134</v>
      </c>
      <c r="E229" s="49" t="s">
        <v>106</v>
      </c>
      <c r="F229" s="50" t="s">
        <v>106</v>
      </c>
      <c r="G229" s="50" t="s">
        <v>106</v>
      </c>
      <c r="H229" s="50" t="s">
        <v>106</v>
      </c>
      <c r="I229" s="50" t="s">
        <v>106</v>
      </c>
      <c r="J229" s="50" t="s">
        <v>106</v>
      </c>
      <c r="K229" s="50" t="s">
        <v>106</v>
      </c>
      <c r="L229" s="50" t="s">
        <v>106</v>
      </c>
    </row>
    <row r="230" spans="1:16" ht="39" customHeight="1" x14ac:dyDescent="0.25">
      <c r="A230" s="98"/>
      <c r="B230" s="89"/>
      <c r="C230" s="92"/>
      <c r="D230" s="45" t="s">
        <v>45</v>
      </c>
      <c r="E230" s="49" t="s">
        <v>106</v>
      </c>
      <c r="F230" s="50" t="s">
        <v>106</v>
      </c>
      <c r="G230" s="50" t="s">
        <v>106</v>
      </c>
      <c r="H230" s="50" t="s">
        <v>106</v>
      </c>
      <c r="I230" s="50" t="s">
        <v>106</v>
      </c>
      <c r="J230" s="50" t="s">
        <v>106</v>
      </c>
      <c r="K230" s="50" t="s">
        <v>106</v>
      </c>
      <c r="L230" s="50" t="s">
        <v>106</v>
      </c>
    </row>
    <row r="231" spans="1:16" ht="19.5" customHeight="1" x14ac:dyDescent="0.25">
      <c r="A231" s="99" t="s">
        <v>84</v>
      </c>
      <c r="B231" s="100"/>
      <c r="C231" s="101"/>
      <c r="D231" s="22" t="s">
        <v>3</v>
      </c>
      <c r="E231" s="48">
        <f>E222+E228</f>
        <v>99</v>
      </c>
      <c r="F231" s="50" t="s">
        <v>106</v>
      </c>
      <c r="G231" s="51">
        <f>G222+G228</f>
        <v>30</v>
      </c>
      <c r="H231" s="51">
        <f>H222+H228</f>
        <v>33</v>
      </c>
      <c r="I231" s="51">
        <f>I222+I228</f>
        <v>36</v>
      </c>
      <c r="J231" s="50" t="s">
        <v>106</v>
      </c>
      <c r="K231" s="50" t="s">
        <v>106</v>
      </c>
      <c r="L231" s="50" t="s">
        <v>106</v>
      </c>
    </row>
    <row r="232" spans="1:16" ht="21" customHeight="1" x14ac:dyDescent="0.25">
      <c r="A232" s="102"/>
      <c r="B232" s="103"/>
      <c r="C232" s="104"/>
      <c r="D232" s="45" t="s">
        <v>142</v>
      </c>
      <c r="E232" s="49" t="s">
        <v>106</v>
      </c>
      <c r="F232" s="50" t="s">
        <v>106</v>
      </c>
      <c r="G232" s="50" t="s">
        <v>106</v>
      </c>
      <c r="H232" s="50" t="s">
        <v>106</v>
      </c>
      <c r="I232" s="50" t="s">
        <v>106</v>
      </c>
      <c r="J232" s="50" t="s">
        <v>106</v>
      </c>
      <c r="K232" s="50" t="s">
        <v>106</v>
      </c>
      <c r="L232" s="50" t="s">
        <v>106</v>
      </c>
    </row>
    <row r="233" spans="1:16" ht="22.5" customHeight="1" x14ac:dyDescent="0.25">
      <c r="A233" s="102"/>
      <c r="B233" s="103"/>
      <c r="C233" s="104"/>
      <c r="D233" s="45" t="s">
        <v>11</v>
      </c>
      <c r="E233" s="49" t="s">
        <v>106</v>
      </c>
      <c r="F233" s="50" t="s">
        <v>106</v>
      </c>
      <c r="G233" s="50" t="s">
        <v>106</v>
      </c>
      <c r="H233" s="50" t="s">
        <v>106</v>
      </c>
      <c r="I233" s="50" t="s">
        <v>106</v>
      </c>
      <c r="J233" s="50" t="s">
        <v>106</v>
      </c>
      <c r="K233" s="50" t="s">
        <v>106</v>
      </c>
      <c r="L233" s="50" t="s">
        <v>106</v>
      </c>
    </row>
    <row r="234" spans="1:16" ht="17.25" customHeight="1" x14ac:dyDescent="0.25">
      <c r="A234" s="102"/>
      <c r="B234" s="103"/>
      <c r="C234" s="104"/>
      <c r="D234" s="22" t="s">
        <v>12</v>
      </c>
      <c r="E234" s="48">
        <f>E225+E231</f>
        <v>99</v>
      </c>
      <c r="F234" s="50" t="s">
        <v>106</v>
      </c>
      <c r="G234" s="51">
        <f>G225+G231</f>
        <v>30</v>
      </c>
      <c r="H234" s="51">
        <f>H225+H231</f>
        <v>33</v>
      </c>
      <c r="I234" s="51">
        <f>I225+I231</f>
        <v>36</v>
      </c>
      <c r="J234" s="50" t="s">
        <v>106</v>
      </c>
      <c r="K234" s="50" t="s">
        <v>106</v>
      </c>
      <c r="L234" s="50" t="s">
        <v>106</v>
      </c>
    </row>
    <row r="235" spans="1:16" ht="33.75" customHeight="1" x14ac:dyDescent="0.25">
      <c r="A235" s="102"/>
      <c r="B235" s="103"/>
      <c r="C235" s="104"/>
      <c r="D235" s="45" t="s">
        <v>134</v>
      </c>
      <c r="E235" s="49" t="s">
        <v>106</v>
      </c>
      <c r="F235" s="50" t="s">
        <v>106</v>
      </c>
      <c r="G235" s="50" t="s">
        <v>106</v>
      </c>
      <c r="H235" s="50" t="s">
        <v>106</v>
      </c>
      <c r="I235" s="50" t="s">
        <v>106</v>
      </c>
      <c r="J235" s="50" t="s">
        <v>106</v>
      </c>
      <c r="K235" s="50" t="s">
        <v>106</v>
      </c>
      <c r="L235" s="50" t="s">
        <v>106</v>
      </c>
    </row>
    <row r="236" spans="1:16" ht="42" customHeight="1" x14ac:dyDescent="0.25">
      <c r="A236" s="105"/>
      <c r="B236" s="106"/>
      <c r="C236" s="107"/>
      <c r="D236" s="45" t="s">
        <v>45</v>
      </c>
      <c r="E236" s="49" t="s">
        <v>106</v>
      </c>
      <c r="F236" s="50" t="s">
        <v>106</v>
      </c>
      <c r="G236" s="50" t="s">
        <v>106</v>
      </c>
      <c r="H236" s="50" t="s">
        <v>106</v>
      </c>
      <c r="I236" s="50" t="s">
        <v>106</v>
      </c>
      <c r="J236" s="50" t="s">
        <v>106</v>
      </c>
      <c r="K236" s="50" t="s">
        <v>106</v>
      </c>
      <c r="L236" s="50" t="s">
        <v>106</v>
      </c>
    </row>
    <row r="237" spans="1:16" ht="28.5" customHeight="1" x14ac:dyDescent="0.25">
      <c r="A237" s="121" t="s">
        <v>44</v>
      </c>
      <c r="B237" s="122"/>
      <c r="C237" s="123"/>
      <c r="D237" s="20" t="s">
        <v>3</v>
      </c>
      <c r="E237" s="55">
        <f>E239+E240+E242+E243</f>
        <v>3474895.8308099997</v>
      </c>
      <c r="F237" s="52">
        <f>F239+F240+F242+F243</f>
        <v>312911.48947000003</v>
      </c>
      <c r="G237" s="52">
        <f>G239+G240+G243+G242</f>
        <v>433528.73300000007</v>
      </c>
      <c r="H237" s="52">
        <f>H239+H240+H243+H242</f>
        <v>835457.98442000011</v>
      </c>
      <c r="I237" s="52">
        <f t="shared" ref="I237:L237" si="39">I239+I240+I243</f>
        <v>388450.81799999997</v>
      </c>
      <c r="J237" s="52">
        <f t="shared" si="39"/>
        <v>269795.20000000001</v>
      </c>
      <c r="K237" s="52">
        <f t="shared" si="39"/>
        <v>668466.875</v>
      </c>
      <c r="L237" s="52">
        <f t="shared" si="39"/>
        <v>566984.19999999995</v>
      </c>
      <c r="M237" s="2"/>
      <c r="N237" s="2"/>
      <c r="O237" s="2"/>
      <c r="P237" s="2"/>
    </row>
    <row r="238" spans="1:16" ht="28.5" customHeight="1" x14ac:dyDescent="0.25">
      <c r="A238" s="124"/>
      <c r="B238" s="125"/>
      <c r="C238" s="126"/>
      <c r="D238" s="20" t="s">
        <v>142</v>
      </c>
      <c r="E238" s="53" t="s">
        <v>106</v>
      </c>
      <c r="F238" s="53" t="s">
        <v>106</v>
      </c>
      <c r="G238" s="53" t="s">
        <v>106</v>
      </c>
      <c r="H238" s="53" t="s">
        <v>106</v>
      </c>
      <c r="I238" s="53" t="s">
        <v>106</v>
      </c>
      <c r="J238" s="53" t="s">
        <v>106</v>
      </c>
      <c r="K238" s="53" t="s">
        <v>106</v>
      </c>
      <c r="L238" s="53" t="s">
        <v>106</v>
      </c>
      <c r="M238" s="2"/>
      <c r="N238" s="2"/>
      <c r="O238" s="2"/>
      <c r="P238" s="2"/>
    </row>
    <row r="239" spans="1:16" ht="31.5" customHeight="1" x14ac:dyDescent="0.25">
      <c r="A239" s="124"/>
      <c r="B239" s="125"/>
      <c r="C239" s="126"/>
      <c r="D239" s="20" t="s">
        <v>11</v>
      </c>
      <c r="E239" s="55">
        <f>E69+E103+E212</f>
        <v>255861.43800000002</v>
      </c>
      <c r="F239" s="52">
        <f>F69+F103+F212</f>
        <v>52455.65</v>
      </c>
      <c r="G239" s="52">
        <f>G69+G103+G212</f>
        <v>31177.000000000004</v>
      </c>
      <c r="H239" s="52">
        <f>H69+H103+H212</f>
        <v>103167.38800000001</v>
      </c>
      <c r="I239" s="52">
        <f>I69+I103+I212</f>
        <v>69061.399999999994</v>
      </c>
      <c r="J239" s="54" t="s">
        <v>106</v>
      </c>
      <c r="K239" s="54" t="s">
        <v>106</v>
      </c>
      <c r="L239" s="54" t="s">
        <v>106</v>
      </c>
    </row>
    <row r="240" spans="1:16" ht="26.25" customHeight="1" x14ac:dyDescent="0.25">
      <c r="A240" s="124"/>
      <c r="B240" s="125"/>
      <c r="C240" s="126"/>
      <c r="D240" s="20" t="s">
        <v>116</v>
      </c>
      <c r="E240" s="55">
        <f>F240+G240+H240+I240-G73</f>
        <v>472711.19433999999</v>
      </c>
      <c r="F240" s="52">
        <f>F213+F104+F70</f>
        <v>125784.57601000002</v>
      </c>
      <c r="G240" s="52">
        <f>G70+G104+G213+G231</f>
        <v>109870.30457000001</v>
      </c>
      <c r="H240" s="52">
        <f>H231+H213+H104+H70</f>
        <v>120480.24742000001</v>
      </c>
      <c r="I240" s="52">
        <f>I70+I104+I213+I231</f>
        <v>117275.53542</v>
      </c>
      <c r="J240" s="54" t="s">
        <v>106</v>
      </c>
      <c r="K240" s="54" t="s">
        <v>106</v>
      </c>
      <c r="L240" s="54" t="s">
        <v>106</v>
      </c>
    </row>
    <row r="241" spans="1:99" ht="33" customHeight="1" x14ac:dyDescent="0.25">
      <c r="A241" s="124"/>
      <c r="B241" s="125"/>
      <c r="C241" s="126"/>
      <c r="D241" s="20" t="s">
        <v>115</v>
      </c>
      <c r="E241" s="55">
        <f>F241</f>
        <v>894.404</v>
      </c>
      <c r="F241" s="52">
        <f>F105</f>
        <v>894.404</v>
      </c>
      <c r="G241" s="54" t="s">
        <v>106</v>
      </c>
      <c r="H241" s="54" t="s">
        <v>106</v>
      </c>
      <c r="I241" s="54" t="s">
        <v>106</v>
      </c>
      <c r="J241" s="54" t="s">
        <v>106</v>
      </c>
      <c r="K241" s="54" t="s">
        <v>106</v>
      </c>
      <c r="L241" s="54" t="s">
        <v>106</v>
      </c>
    </row>
    <row r="242" spans="1:99" ht="42" customHeight="1" x14ac:dyDescent="0.25">
      <c r="A242" s="124"/>
      <c r="B242" s="125"/>
      <c r="C242" s="126"/>
      <c r="D242" s="20" t="s">
        <v>134</v>
      </c>
      <c r="E242" s="55">
        <f>E71+E106</f>
        <v>32303.788220000002</v>
      </c>
      <c r="F242" s="52">
        <f>F71+F106</f>
        <v>14671.72831</v>
      </c>
      <c r="G242" s="52">
        <f>G71+G106</f>
        <v>17632.05991</v>
      </c>
      <c r="H242" s="54" t="s">
        <v>106</v>
      </c>
      <c r="I242" s="54" t="s">
        <v>106</v>
      </c>
      <c r="J242" s="54" t="s">
        <v>106</v>
      </c>
      <c r="K242" s="54" t="s">
        <v>106</v>
      </c>
      <c r="L242" s="54" t="s">
        <v>106</v>
      </c>
    </row>
    <row r="243" spans="1:99" ht="36.75" customHeight="1" x14ac:dyDescent="0.25">
      <c r="A243" s="124"/>
      <c r="B243" s="125"/>
      <c r="C243" s="126"/>
      <c r="D243" s="20" t="s">
        <v>45</v>
      </c>
      <c r="E243" s="55">
        <f t="shared" ref="E243:L243" si="40">E72+E107+E215</f>
        <v>2714019.4102499997</v>
      </c>
      <c r="F243" s="52">
        <f t="shared" si="40"/>
        <v>119999.53515000001</v>
      </c>
      <c r="G243" s="52">
        <f t="shared" si="40"/>
        <v>274849.36852000002</v>
      </c>
      <c r="H243" s="52">
        <f t="shared" si="40"/>
        <v>611810.34900000005</v>
      </c>
      <c r="I243" s="52">
        <f t="shared" si="40"/>
        <v>202113.88257999998</v>
      </c>
      <c r="J243" s="52">
        <f t="shared" si="40"/>
        <v>269795.20000000001</v>
      </c>
      <c r="K243" s="52">
        <f t="shared" si="40"/>
        <v>668466.875</v>
      </c>
      <c r="L243" s="52">
        <f t="shared" si="40"/>
        <v>566984.19999999995</v>
      </c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99" s="17" customFormat="1" ht="15" hidden="1" customHeight="1" x14ac:dyDescent="0.25">
      <c r="A244" s="124"/>
      <c r="B244" s="125"/>
      <c r="C244" s="126"/>
      <c r="D244" s="30"/>
      <c r="E244" s="56"/>
      <c r="F244" s="50"/>
      <c r="G244" s="50"/>
      <c r="H244" s="50"/>
      <c r="I244" s="50"/>
      <c r="J244" s="50"/>
      <c r="K244" s="50"/>
      <c r="L244" s="50"/>
      <c r="M244" s="1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3"/>
    </row>
    <row r="245" spans="1:99" ht="18.75" hidden="1" customHeight="1" x14ac:dyDescent="0.25">
      <c r="A245" s="124"/>
      <c r="B245" s="125"/>
      <c r="C245" s="126"/>
      <c r="D245" s="20" t="s">
        <v>3</v>
      </c>
      <c r="E245" s="56"/>
      <c r="F245" s="50"/>
      <c r="G245" s="50"/>
      <c r="H245" s="50"/>
      <c r="I245" s="50"/>
      <c r="J245" s="50"/>
      <c r="K245" s="50"/>
      <c r="L245" s="50"/>
      <c r="M245" s="2"/>
      <c r="N245" s="2"/>
      <c r="O245" s="2"/>
      <c r="P245" s="2"/>
      <c r="Q245" s="2"/>
      <c r="R245" s="2"/>
      <c r="S245" s="2"/>
      <c r="T245" s="2"/>
    </row>
    <row r="246" spans="1:99" ht="18.75" hidden="1" customHeight="1" x14ac:dyDescent="0.25">
      <c r="A246" s="124"/>
      <c r="B246" s="125"/>
      <c r="C246" s="126"/>
      <c r="D246" s="20" t="s">
        <v>11</v>
      </c>
      <c r="E246" s="56"/>
      <c r="F246" s="50"/>
      <c r="G246" s="50"/>
      <c r="H246" s="50"/>
      <c r="I246" s="50"/>
      <c r="J246" s="50"/>
      <c r="K246" s="50"/>
      <c r="L246" s="50"/>
      <c r="M246" s="2"/>
      <c r="N246" s="2"/>
      <c r="O246" s="2"/>
      <c r="P246" s="2"/>
      <c r="Q246" s="2"/>
      <c r="R246" s="2"/>
      <c r="S246" s="2"/>
      <c r="T246" s="2"/>
    </row>
    <row r="247" spans="1:99" ht="18.75" hidden="1" customHeight="1" x14ac:dyDescent="0.25">
      <c r="A247" s="124"/>
      <c r="B247" s="125"/>
      <c r="C247" s="126"/>
      <c r="D247" s="20" t="s">
        <v>12</v>
      </c>
      <c r="E247" s="56"/>
      <c r="F247" s="50"/>
      <c r="G247" s="50"/>
      <c r="H247" s="50"/>
      <c r="I247" s="50"/>
      <c r="J247" s="50"/>
      <c r="K247" s="50"/>
      <c r="L247" s="50"/>
      <c r="M247" s="2"/>
      <c r="N247" s="2"/>
      <c r="O247" s="2"/>
      <c r="P247" s="2"/>
      <c r="Q247" s="2"/>
      <c r="R247" s="2"/>
      <c r="S247" s="2"/>
      <c r="T247" s="2"/>
    </row>
    <row r="248" spans="1:99" ht="18.75" hidden="1" customHeight="1" x14ac:dyDescent="0.25">
      <c r="A248" s="124"/>
      <c r="B248" s="125"/>
      <c r="C248" s="126"/>
      <c r="D248" s="20" t="s">
        <v>17</v>
      </c>
      <c r="E248" s="56"/>
      <c r="F248" s="50"/>
      <c r="G248" s="50"/>
      <c r="H248" s="50"/>
      <c r="I248" s="50"/>
      <c r="J248" s="50"/>
      <c r="K248" s="50"/>
      <c r="L248" s="50"/>
      <c r="M248" s="2"/>
      <c r="N248" s="2"/>
      <c r="O248" s="2"/>
      <c r="P248" s="2"/>
      <c r="Q248" s="2"/>
      <c r="R248" s="2"/>
      <c r="S248" s="2"/>
      <c r="T248" s="2"/>
    </row>
    <row r="249" spans="1:99" ht="21" hidden="1" customHeight="1" x14ac:dyDescent="0.25">
      <c r="A249" s="124"/>
      <c r="B249" s="125"/>
      <c r="C249" s="126"/>
      <c r="D249" s="20" t="s">
        <v>45</v>
      </c>
      <c r="E249" s="56"/>
      <c r="F249" s="50"/>
      <c r="G249" s="50"/>
      <c r="H249" s="50"/>
      <c r="I249" s="50"/>
      <c r="J249" s="50"/>
      <c r="K249" s="50"/>
      <c r="L249" s="50"/>
      <c r="M249" s="2"/>
      <c r="N249" s="2"/>
      <c r="O249" s="2"/>
      <c r="P249" s="2"/>
      <c r="Q249" s="2"/>
      <c r="R249" s="2"/>
      <c r="S249" s="2"/>
      <c r="T249" s="2"/>
    </row>
    <row r="250" spans="1:99" ht="16.5" hidden="1" customHeight="1" x14ac:dyDescent="0.25">
      <c r="A250" s="124"/>
      <c r="B250" s="125"/>
      <c r="C250" s="126"/>
      <c r="D250" s="20" t="s">
        <v>3</v>
      </c>
      <c r="E250" s="56"/>
      <c r="F250" s="50"/>
      <c r="G250" s="50"/>
      <c r="H250" s="50"/>
      <c r="I250" s="50"/>
      <c r="J250" s="50"/>
      <c r="K250" s="50"/>
      <c r="L250" s="50"/>
      <c r="M250" s="2"/>
      <c r="N250" s="2"/>
      <c r="O250" s="2"/>
      <c r="P250" s="2"/>
      <c r="Q250" s="2"/>
      <c r="R250" s="2"/>
      <c r="S250" s="2"/>
      <c r="T250" s="2"/>
    </row>
    <row r="251" spans="1:99" ht="21" hidden="1" customHeight="1" x14ac:dyDescent="0.25">
      <c r="A251" s="124"/>
      <c r="B251" s="125"/>
      <c r="C251" s="126"/>
      <c r="D251" s="20" t="s">
        <v>11</v>
      </c>
      <c r="E251" s="56"/>
      <c r="F251" s="50"/>
      <c r="G251" s="50"/>
      <c r="H251" s="50"/>
      <c r="I251" s="50"/>
      <c r="J251" s="50"/>
      <c r="K251" s="50"/>
      <c r="L251" s="50"/>
      <c r="M251" s="2"/>
      <c r="N251" s="2"/>
      <c r="O251" s="2"/>
      <c r="P251" s="2"/>
      <c r="Q251" s="2"/>
      <c r="R251" s="2"/>
      <c r="S251" s="2"/>
      <c r="T251" s="2"/>
    </row>
    <row r="252" spans="1:99" ht="21" hidden="1" customHeight="1" x14ac:dyDescent="0.25">
      <c r="A252" s="124"/>
      <c r="B252" s="125"/>
      <c r="C252" s="126"/>
      <c r="D252" s="20" t="s">
        <v>12</v>
      </c>
      <c r="E252" s="56"/>
      <c r="F252" s="50"/>
      <c r="G252" s="50"/>
      <c r="H252" s="50"/>
      <c r="I252" s="50"/>
      <c r="J252" s="50"/>
      <c r="K252" s="50"/>
      <c r="L252" s="50"/>
      <c r="M252" s="2"/>
      <c r="N252" s="2"/>
      <c r="O252" s="2"/>
      <c r="P252" s="2"/>
      <c r="Q252" s="2"/>
      <c r="R252" s="2"/>
      <c r="S252" s="2"/>
      <c r="T252" s="2"/>
    </row>
    <row r="253" spans="1:99" ht="19.5" hidden="1" customHeight="1" x14ac:dyDescent="0.25">
      <c r="A253" s="124"/>
      <c r="B253" s="125"/>
      <c r="C253" s="126"/>
      <c r="D253" s="20" t="s">
        <v>17</v>
      </c>
      <c r="E253" s="56"/>
      <c r="F253" s="50"/>
      <c r="G253" s="50"/>
      <c r="H253" s="50"/>
      <c r="I253" s="50"/>
      <c r="J253" s="50"/>
      <c r="K253" s="50"/>
      <c r="L253" s="50"/>
      <c r="M253" s="2"/>
      <c r="N253" s="2"/>
      <c r="O253" s="2"/>
      <c r="P253" s="2"/>
      <c r="Q253" s="2"/>
      <c r="R253" s="2"/>
      <c r="S253" s="2"/>
      <c r="T253" s="2"/>
    </row>
    <row r="254" spans="1:99" ht="22.5" hidden="1" customHeight="1" x14ac:dyDescent="0.25">
      <c r="A254" s="124"/>
      <c r="B254" s="125"/>
      <c r="C254" s="126"/>
      <c r="D254" s="20" t="s">
        <v>45</v>
      </c>
      <c r="E254" s="56"/>
      <c r="F254" s="50"/>
      <c r="G254" s="50"/>
      <c r="H254" s="50"/>
      <c r="I254" s="50"/>
      <c r="J254" s="50"/>
      <c r="K254" s="50"/>
      <c r="L254" s="50"/>
      <c r="M254" s="2"/>
      <c r="N254" s="2"/>
      <c r="O254" s="2"/>
      <c r="P254" s="2"/>
      <c r="Q254" s="2"/>
      <c r="R254" s="2"/>
      <c r="S254" s="2"/>
      <c r="T254" s="2"/>
    </row>
    <row r="255" spans="1:99" ht="15" customHeight="1" x14ac:dyDescent="0.25">
      <c r="A255" s="118" t="s">
        <v>97</v>
      </c>
      <c r="B255" s="118"/>
      <c r="C255" s="34"/>
      <c r="D255" s="22"/>
      <c r="E255" s="56"/>
      <c r="F255" s="50"/>
      <c r="G255" s="50"/>
      <c r="H255" s="50"/>
      <c r="I255" s="50"/>
      <c r="J255" s="50"/>
      <c r="K255" s="50"/>
      <c r="L255" s="50"/>
      <c r="M255" s="2"/>
      <c r="N255" s="2"/>
      <c r="O255" s="2"/>
      <c r="P255" s="2"/>
      <c r="Q255" s="2"/>
      <c r="R255" s="2"/>
      <c r="S255" s="2"/>
      <c r="T255" s="2"/>
    </row>
    <row r="256" spans="1:99" ht="22.5" customHeight="1" x14ac:dyDescent="0.25">
      <c r="A256" s="74" t="s">
        <v>112</v>
      </c>
      <c r="B256" s="75"/>
      <c r="C256" s="80"/>
      <c r="D256" s="20" t="s">
        <v>3</v>
      </c>
      <c r="E256" s="57">
        <f>E258+E259+E260+E261</f>
        <v>1574689.8675899999</v>
      </c>
      <c r="F256" s="58">
        <f>F258+F259+F260+F261</f>
        <v>3596.8210200000003</v>
      </c>
      <c r="G256" s="58">
        <f>G258+G259+G260+G261</f>
        <v>98010.188569999998</v>
      </c>
      <c r="H256" s="58">
        <f t="shared" ref="H256:L256" si="41">H258+H259+H260+H261</f>
        <v>469142.609</v>
      </c>
      <c r="I256" s="58">
        <f t="shared" si="41"/>
        <v>124262.249</v>
      </c>
      <c r="J256" s="58">
        <f t="shared" si="41"/>
        <v>95100</v>
      </c>
      <c r="K256" s="58">
        <f t="shared" si="41"/>
        <v>392289</v>
      </c>
      <c r="L256" s="58">
        <f t="shared" si="41"/>
        <v>392289</v>
      </c>
      <c r="M256" s="2"/>
      <c r="N256" s="2"/>
      <c r="O256" s="2"/>
      <c r="P256" s="2"/>
      <c r="Q256" s="2"/>
      <c r="R256" s="2"/>
      <c r="S256" s="2"/>
      <c r="T256" s="2"/>
    </row>
    <row r="257" spans="1:20" ht="22.5" customHeight="1" x14ac:dyDescent="0.25">
      <c r="A257" s="76"/>
      <c r="B257" s="77"/>
      <c r="C257" s="81"/>
      <c r="D257" s="20" t="s">
        <v>142</v>
      </c>
      <c r="E257" s="50" t="str">
        <f t="shared" ref="E257:L257" si="42">E11</f>
        <v>0</v>
      </c>
      <c r="F257" s="50" t="str">
        <f t="shared" si="42"/>
        <v>0</v>
      </c>
      <c r="G257" s="50" t="str">
        <f t="shared" si="42"/>
        <v>0</v>
      </c>
      <c r="H257" s="50" t="str">
        <f t="shared" si="42"/>
        <v>0</v>
      </c>
      <c r="I257" s="50" t="str">
        <f t="shared" si="42"/>
        <v>0</v>
      </c>
      <c r="J257" s="50" t="str">
        <f t="shared" si="42"/>
        <v>0</v>
      </c>
      <c r="K257" s="50" t="str">
        <f t="shared" si="42"/>
        <v>0</v>
      </c>
      <c r="L257" s="50" t="str">
        <f t="shared" si="42"/>
        <v>0</v>
      </c>
      <c r="M257" s="2"/>
      <c r="N257" s="2"/>
      <c r="O257" s="2"/>
      <c r="P257" s="2"/>
      <c r="Q257" s="2"/>
      <c r="R257" s="2"/>
      <c r="S257" s="2"/>
      <c r="T257" s="2"/>
    </row>
    <row r="258" spans="1:20" ht="22.5" customHeight="1" x14ac:dyDescent="0.25">
      <c r="A258" s="76"/>
      <c r="B258" s="77"/>
      <c r="C258" s="81"/>
      <c r="D258" s="20" t="s">
        <v>11</v>
      </c>
      <c r="E258" s="56">
        <f>F258+G258+H258+I258+J258+K258+L258</f>
        <v>27993</v>
      </c>
      <c r="F258" s="50" t="str">
        <f t="shared" ref="F258:L261" si="43">F12</f>
        <v>0</v>
      </c>
      <c r="G258" s="50" t="str">
        <f t="shared" si="43"/>
        <v>0</v>
      </c>
      <c r="H258" s="50">
        <f t="shared" si="43"/>
        <v>27993</v>
      </c>
      <c r="I258" s="50" t="str">
        <f t="shared" si="43"/>
        <v>0</v>
      </c>
      <c r="J258" s="50" t="str">
        <f t="shared" si="43"/>
        <v>0</v>
      </c>
      <c r="K258" s="50" t="str">
        <f t="shared" si="43"/>
        <v>0</v>
      </c>
      <c r="L258" s="50" t="str">
        <f t="shared" si="43"/>
        <v>0</v>
      </c>
      <c r="M258" s="35"/>
      <c r="N258" s="2"/>
      <c r="O258" s="2"/>
      <c r="P258" s="2"/>
      <c r="Q258" s="2"/>
      <c r="R258" s="2"/>
      <c r="S258" s="2"/>
      <c r="T258" s="2"/>
    </row>
    <row r="259" spans="1:20" ht="22.5" customHeight="1" x14ac:dyDescent="0.25">
      <c r="A259" s="76"/>
      <c r="B259" s="77"/>
      <c r="C259" s="81"/>
      <c r="D259" s="20" t="s">
        <v>12</v>
      </c>
      <c r="E259" s="56">
        <f t="shared" ref="E259" si="44">F259+G259+H259+I259+J259+K259+L259</f>
        <v>20964.895279999997</v>
      </c>
      <c r="F259" s="50">
        <f t="shared" si="43"/>
        <v>2266.63571</v>
      </c>
      <c r="G259" s="50">
        <f t="shared" si="43"/>
        <v>17225.259569999998</v>
      </c>
      <c r="H259" s="50">
        <f t="shared" si="43"/>
        <v>1473</v>
      </c>
      <c r="I259" s="50" t="str">
        <f t="shared" si="43"/>
        <v>0</v>
      </c>
      <c r="J259" s="50" t="str">
        <f t="shared" si="43"/>
        <v>0</v>
      </c>
      <c r="K259" s="50" t="str">
        <f t="shared" si="43"/>
        <v>0</v>
      </c>
      <c r="L259" s="50" t="str">
        <f t="shared" si="43"/>
        <v>0</v>
      </c>
      <c r="M259" s="35"/>
      <c r="N259" s="2"/>
      <c r="O259" s="2"/>
      <c r="P259" s="2"/>
      <c r="Q259" s="2"/>
      <c r="R259" s="2"/>
      <c r="S259" s="2"/>
      <c r="T259" s="2"/>
    </row>
    <row r="260" spans="1:20" ht="37.5" customHeight="1" x14ac:dyDescent="0.25">
      <c r="A260" s="76"/>
      <c r="B260" s="77"/>
      <c r="C260" s="81"/>
      <c r="D260" s="20" t="s">
        <v>134</v>
      </c>
      <c r="E260" s="56">
        <f>F260+G260+H260+I260+J260+K260+L260</f>
        <v>1430.1853100000001</v>
      </c>
      <c r="F260" s="50">
        <f t="shared" si="43"/>
        <v>1330.1853100000001</v>
      </c>
      <c r="G260" s="50">
        <f t="shared" si="43"/>
        <v>100</v>
      </c>
      <c r="H260" s="50" t="str">
        <f t="shared" si="43"/>
        <v>0</v>
      </c>
      <c r="I260" s="50" t="str">
        <f t="shared" si="43"/>
        <v>0</v>
      </c>
      <c r="J260" s="50" t="str">
        <f t="shared" si="43"/>
        <v>0</v>
      </c>
      <c r="K260" s="50" t="str">
        <f t="shared" si="43"/>
        <v>0</v>
      </c>
      <c r="L260" s="50" t="str">
        <f t="shared" si="43"/>
        <v>0</v>
      </c>
      <c r="M260" s="2"/>
      <c r="N260" s="2"/>
      <c r="O260" s="2"/>
      <c r="P260" s="2"/>
      <c r="Q260" s="2"/>
      <c r="R260" s="2"/>
      <c r="S260" s="2"/>
      <c r="T260" s="2"/>
    </row>
    <row r="261" spans="1:20" ht="33.75" customHeight="1" x14ac:dyDescent="0.25">
      <c r="A261" s="78"/>
      <c r="B261" s="79"/>
      <c r="C261" s="82"/>
      <c r="D261" s="20" t="s">
        <v>45</v>
      </c>
      <c r="E261" s="56">
        <f>F261+G261+H261+I261+J261+K261+L261</f>
        <v>1524301.787</v>
      </c>
      <c r="F261" s="50" t="str">
        <f t="shared" si="43"/>
        <v>0</v>
      </c>
      <c r="G261" s="50">
        <f t="shared" si="43"/>
        <v>80684.929000000004</v>
      </c>
      <c r="H261" s="50">
        <f t="shared" si="43"/>
        <v>439676.609</v>
      </c>
      <c r="I261" s="50">
        <f t="shared" si="43"/>
        <v>124262.249</v>
      </c>
      <c r="J261" s="50">
        <f t="shared" si="43"/>
        <v>95100</v>
      </c>
      <c r="K261" s="50">
        <f t="shared" si="43"/>
        <v>392289</v>
      </c>
      <c r="L261" s="50">
        <f t="shared" si="43"/>
        <v>392289</v>
      </c>
      <c r="M261" s="2"/>
      <c r="N261" s="2"/>
      <c r="O261" s="2"/>
      <c r="P261" s="2"/>
      <c r="Q261" s="2"/>
      <c r="R261" s="2"/>
      <c r="S261" s="2"/>
      <c r="T261" s="2"/>
    </row>
    <row r="262" spans="1:20" ht="33.75" customHeight="1" x14ac:dyDescent="0.25">
      <c r="A262" s="74" t="s">
        <v>98</v>
      </c>
      <c r="B262" s="75"/>
      <c r="C262" s="80"/>
      <c r="D262" s="20" t="s">
        <v>3</v>
      </c>
      <c r="E262" s="57">
        <f t="shared" ref="E262:L262" si="45">E264+E265+E266+E267</f>
        <v>3180107.1726799998</v>
      </c>
      <c r="F262" s="58">
        <f t="shared" si="45"/>
        <v>269335.47784000001</v>
      </c>
      <c r="G262" s="58">
        <f t="shared" si="45"/>
        <v>502398.91542000003</v>
      </c>
      <c r="H262" s="58">
        <f t="shared" si="45"/>
        <v>594597.48542000004</v>
      </c>
      <c r="I262" s="58">
        <f t="shared" si="45"/>
        <v>408988.76900000003</v>
      </c>
      <c r="J262" s="58">
        <f t="shared" si="45"/>
        <v>349661.2</v>
      </c>
      <c r="K262" s="58">
        <f t="shared" si="45"/>
        <v>578600.875</v>
      </c>
      <c r="L262" s="58">
        <f t="shared" si="45"/>
        <v>477118.2</v>
      </c>
      <c r="M262" s="35"/>
      <c r="N262" s="2"/>
      <c r="O262" s="2"/>
      <c r="P262" s="2"/>
      <c r="Q262" s="2"/>
      <c r="R262" s="2"/>
      <c r="S262" s="2"/>
      <c r="T262" s="2"/>
    </row>
    <row r="263" spans="1:20" ht="22.5" customHeight="1" x14ac:dyDescent="0.25">
      <c r="A263" s="76"/>
      <c r="B263" s="77"/>
      <c r="C263" s="81"/>
      <c r="D263" s="20" t="s">
        <v>142</v>
      </c>
      <c r="E263" s="50" t="str">
        <f t="shared" ref="E263:L263" si="46">E17</f>
        <v>0</v>
      </c>
      <c r="F263" s="50" t="str">
        <f t="shared" si="46"/>
        <v>0</v>
      </c>
      <c r="G263" s="50" t="str">
        <f t="shared" si="46"/>
        <v>0</v>
      </c>
      <c r="H263" s="50" t="str">
        <f t="shared" si="46"/>
        <v>0</v>
      </c>
      <c r="I263" s="50" t="str">
        <f t="shared" si="46"/>
        <v>0</v>
      </c>
      <c r="J263" s="50" t="str">
        <f t="shared" si="46"/>
        <v>0</v>
      </c>
      <c r="K263" s="50" t="str">
        <f t="shared" si="46"/>
        <v>0</v>
      </c>
      <c r="L263" s="50" t="str">
        <f t="shared" si="46"/>
        <v>0</v>
      </c>
      <c r="M263" s="35"/>
      <c r="N263" s="2"/>
      <c r="O263" s="2"/>
      <c r="P263" s="2"/>
      <c r="Q263" s="2"/>
      <c r="R263" s="2"/>
      <c r="S263" s="2"/>
      <c r="T263" s="2"/>
    </row>
    <row r="264" spans="1:20" ht="33.75" customHeight="1" x14ac:dyDescent="0.25">
      <c r="A264" s="76"/>
      <c r="B264" s="77"/>
      <c r="C264" s="81"/>
      <c r="D264" s="20" t="s">
        <v>11</v>
      </c>
      <c r="E264" s="56">
        <f>E239-E283</f>
        <v>255267.68800000002</v>
      </c>
      <c r="F264" s="50">
        <f>F239</f>
        <v>52455.65</v>
      </c>
      <c r="G264" s="50">
        <f>G239-G283</f>
        <v>31177.000000000004</v>
      </c>
      <c r="H264" s="50">
        <f>H239-H283</f>
        <v>103167.38800000001</v>
      </c>
      <c r="I264" s="50">
        <f>I239-I283</f>
        <v>69061.399999999994</v>
      </c>
      <c r="J264" s="50" t="s">
        <v>106</v>
      </c>
      <c r="K264" s="50" t="s">
        <v>106</v>
      </c>
      <c r="L264" s="50" t="s">
        <v>106</v>
      </c>
      <c r="M264" s="35"/>
      <c r="N264" s="2"/>
      <c r="O264" s="2"/>
      <c r="P264" s="2"/>
      <c r="Q264" s="2"/>
      <c r="R264" s="2"/>
      <c r="S264" s="2"/>
      <c r="T264" s="2"/>
    </row>
    <row r="265" spans="1:20" ht="24" customHeight="1" x14ac:dyDescent="0.25">
      <c r="A265" s="76"/>
      <c r="B265" s="77"/>
      <c r="C265" s="81"/>
      <c r="D265" s="20" t="s">
        <v>12</v>
      </c>
      <c r="E265" s="56">
        <f t="shared" ref="E265:E267" si="47">F265+G265+H265+I265+J265+K265+L265</f>
        <v>444407.30856000003</v>
      </c>
      <c r="F265" s="50">
        <f>F240-F259</f>
        <v>123517.94030000002</v>
      </c>
      <c r="G265" s="50">
        <v>83389.585420000003</v>
      </c>
      <c r="H265" s="50">
        <f>121099.24742-H259</f>
        <v>119626.24742</v>
      </c>
      <c r="I265" s="50">
        <v>117873.53542</v>
      </c>
      <c r="J265" s="50" t="s">
        <v>106</v>
      </c>
      <c r="K265" s="50" t="s">
        <v>106</v>
      </c>
      <c r="L265" s="50" t="s">
        <v>106</v>
      </c>
      <c r="M265" s="2"/>
      <c r="N265" s="2"/>
      <c r="O265" s="2"/>
      <c r="P265" s="2"/>
      <c r="Q265" s="2"/>
      <c r="R265" s="2"/>
      <c r="S265" s="2"/>
      <c r="T265" s="2"/>
    </row>
    <row r="266" spans="1:20" ht="33.75" customHeight="1" x14ac:dyDescent="0.25">
      <c r="A266" s="76"/>
      <c r="B266" s="77"/>
      <c r="C266" s="81"/>
      <c r="D266" s="20" t="s">
        <v>134</v>
      </c>
      <c r="E266" s="56">
        <f t="shared" si="47"/>
        <v>31692.528310000002</v>
      </c>
      <c r="F266" s="50">
        <f>F242</f>
        <v>14671.72831</v>
      </c>
      <c r="G266" s="50">
        <v>17020.8</v>
      </c>
      <c r="H266" s="50" t="s">
        <v>106</v>
      </c>
      <c r="I266" s="50" t="s">
        <v>106</v>
      </c>
      <c r="J266" s="50" t="s">
        <v>106</v>
      </c>
      <c r="K266" s="50" t="s">
        <v>106</v>
      </c>
      <c r="L266" s="50" t="s">
        <v>106</v>
      </c>
      <c r="M266" s="35"/>
      <c r="N266" s="2"/>
      <c r="O266" s="2"/>
      <c r="P266" s="2"/>
      <c r="Q266" s="2"/>
      <c r="R266" s="2"/>
      <c r="S266" s="2"/>
      <c r="T266" s="2"/>
    </row>
    <row r="267" spans="1:20" ht="32.25" customHeight="1" x14ac:dyDescent="0.25">
      <c r="A267" s="76"/>
      <c r="B267" s="77"/>
      <c r="C267" s="81"/>
      <c r="D267" s="20" t="s">
        <v>45</v>
      </c>
      <c r="E267" s="56">
        <f t="shared" si="47"/>
        <v>2448739.64781</v>
      </c>
      <c r="F267" s="50">
        <v>78690.159230000005</v>
      </c>
      <c r="G267" s="50">
        <v>370811.53</v>
      </c>
      <c r="H267" s="50">
        <v>371803.85</v>
      </c>
      <c r="I267" s="50">
        <v>222053.83358000003</v>
      </c>
      <c r="J267" s="50">
        <v>349661.2</v>
      </c>
      <c r="K267" s="50">
        <v>578600.875</v>
      </c>
      <c r="L267" s="50">
        <v>477118.2</v>
      </c>
      <c r="M267" s="2"/>
      <c r="N267" s="2"/>
      <c r="O267" s="2"/>
      <c r="P267" s="2"/>
      <c r="Q267" s="2"/>
      <c r="R267" s="2"/>
      <c r="S267" s="2"/>
      <c r="T267" s="2"/>
    </row>
    <row r="268" spans="1:20" x14ac:dyDescent="0.25">
      <c r="A268" s="118" t="s">
        <v>97</v>
      </c>
      <c r="B268" s="118"/>
      <c r="C268" s="18"/>
      <c r="D268" s="18"/>
      <c r="E268" s="56"/>
      <c r="F268" s="50"/>
      <c r="G268" s="50"/>
      <c r="H268" s="50"/>
      <c r="I268" s="50"/>
      <c r="J268" s="50"/>
      <c r="K268" s="50"/>
      <c r="L268" s="50"/>
      <c r="M268" s="2"/>
      <c r="N268" s="2"/>
      <c r="O268" s="2"/>
      <c r="P268" s="2"/>
      <c r="Q268" s="2"/>
      <c r="R268" s="2"/>
      <c r="S268" s="2"/>
      <c r="T268" s="2"/>
    </row>
    <row r="269" spans="1:20" ht="18" customHeight="1" x14ac:dyDescent="0.25">
      <c r="A269" s="127" t="s">
        <v>99</v>
      </c>
      <c r="B269" s="128"/>
      <c r="C269" s="116" t="s">
        <v>102</v>
      </c>
      <c r="D269" s="20" t="s">
        <v>3</v>
      </c>
      <c r="E269" s="57">
        <f t="shared" ref="E269:L269" si="48">E271+E272+E273+E274</f>
        <v>3468540.5101799998</v>
      </c>
      <c r="F269" s="58">
        <f t="shared" si="48"/>
        <v>305856.69976000005</v>
      </c>
      <c r="G269" s="58">
        <f t="shared" si="48"/>
        <v>433528.73300000001</v>
      </c>
      <c r="H269" s="58">
        <f t="shared" si="48"/>
        <v>835457.98442000011</v>
      </c>
      <c r="I269" s="58">
        <f t="shared" si="48"/>
        <v>388450.81799999997</v>
      </c>
      <c r="J269" s="58">
        <f t="shared" si="48"/>
        <v>269795.20000000001</v>
      </c>
      <c r="K269" s="58">
        <f t="shared" si="48"/>
        <v>668466.875</v>
      </c>
      <c r="L269" s="58">
        <f t="shared" si="48"/>
        <v>566984.19999999995</v>
      </c>
      <c r="M269" s="37"/>
      <c r="N269" s="2"/>
      <c r="O269" s="2"/>
      <c r="P269" s="2"/>
      <c r="Q269" s="2"/>
      <c r="R269" s="2"/>
      <c r="S269" s="2"/>
      <c r="T269" s="2"/>
    </row>
    <row r="270" spans="1:20" ht="18" customHeight="1" x14ac:dyDescent="0.25">
      <c r="A270" s="129"/>
      <c r="B270" s="130"/>
      <c r="C270" s="117"/>
      <c r="D270" s="20" t="s">
        <v>142</v>
      </c>
      <c r="E270" s="50" t="s">
        <v>106</v>
      </c>
      <c r="F270" s="50" t="s">
        <v>106</v>
      </c>
      <c r="G270" s="50" t="s">
        <v>106</v>
      </c>
      <c r="H270" s="50" t="s">
        <v>106</v>
      </c>
      <c r="I270" s="50" t="s">
        <v>106</v>
      </c>
      <c r="J270" s="50" t="s">
        <v>106</v>
      </c>
      <c r="K270" s="50" t="s">
        <v>106</v>
      </c>
      <c r="L270" s="50" t="s">
        <v>106</v>
      </c>
      <c r="M270" s="37"/>
      <c r="N270" s="2"/>
      <c r="O270" s="2"/>
      <c r="P270" s="2"/>
      <c r="Q270" s="2"/>
      <c r="R270" s="2"/>
      <c r="S270" s="2"/>
      <c r="T270" s="2"/>
    </row>
    <row r="271" spans="1:20" ht="18" customHeight="1" x14ac:dyDescent="0.25">
      <c r="A271" s="129"/>
      <c r="B271" s="130"/>
      <c r="C271" s="117"/>
      <c r="D271" s="20" t="s">
        <v>11</v>
      </c>
      <c r="E271" s="56">
        <f>F271+G271+H271+I271+J271+K271+L271</f>
        <v>255267.68799999999</v>
      </c>
      <c r="F271" s="50">
        <f>F239-F283</f>
        <v>51861.9</v>
      </c>
      <c r="G271" s="50">
        <f t="shared" ref="G271:L272" si="49">G239</f>
        <v>31177.000000000004</v>
      </c>
      <c r="H271" s="50">
        <f t="shared" si="49"/>
        <v>103167.38800000001</v>
      </c>
      <c r="I271" s="50">
        <f t="shared" si="49"/>
        <v>69061.399999999994</v>
      </c>
      <c r="J271" s="50" t="str">
        <f t="shared" si="49"/>
        <v>0</v>
      </c>
      <c r="K271" s="50" t="str">
        <f t="shared" si="49"/>
        <v>0</v>
      </c>
      <c r="L271" s="50" t="str">
        <f t="shared" si="49"/>
        <v>0</v>
      </c>
      <c r="M271" s="2"/>
      <c r="N271" s="2"/>
      <c r="O271" s="2"/>
      <c r="P271" s="2"/>
      <c r="Q271" s="2"/>
      <c r="R271" s="2"/>
      <c r="S271" s="2"/>
      <c r="T271" s="2"/>
    </row>
    <row r="272" spans="1:20" ht="18" customHeight="1" x14ac:dyDescent="0.25">
      <c r="A272" s="129"/>
      <c r="B272" s="130"/>
      <c r="C272" s="117"/>
      <c r="D272" s="20" t="s">
        <v>12</v>
      </c>
      <c r="E272" s="56">
        <f t="shared" ref="E272:E274" si="50">F272+G272+H272+I272+J272+K272+L272</f>
        <v>466949.62371000007</v>
      </c>
      <c r="F272" s="50">
        <f>F240-F259-F278-F284</f>
        <v>119323.53630000002</v>
      </c>
      <c r="G272" s="50">
        <f t="shared" si="49"/>
        <v>109870.30457000001</v>
      </c>
      <c r="H272" s="50">
        <f t="shared" si="49"/>
        <v>120480.24742000001</v>
      </c>
      <c r="I272" s="50">
        <f t="shared" si="49"/>
        <v>117275.53542</v>
      </c>
      <c r="J272" s="50" t="str">
        <f t="shared" si="49"/>
        <v>0</v>
      </c>
      <c r="K272" s="50" t="str">
        <f t="shared" si="49"/>
        <v>0</v>
      </c>
      <c r="L272" s="50" t="str">
        <f t="shared" si="49"/>
        <v>0</v>
      </c>
      <c r="M272" s="2"/>
      <c r="N272" s="2"/>
      <c r="O272" s="2"/>
      <c r="P272" s="2"/>
      <c r="Q272" s="2"/>
      <c r="R272" s="2"/>
      <c r="S272" s="2"/>
      <c r="T272" s="2"/>
    </row>
    <row r="273" spans="1:20" ht="35.25" customHeight="1" x14ac:dyDescent="0.25">
      <c r="A273" s="129"/>
      <c r="B273" s="130"/>
      <c r="C273" s="117"/>
      <c r="D273" s="20" t="s">
        <v>134</v>
      </c>
      <c r="E273" s="56">
        <f t="shared" si="50"/>
        <v>32303.788220000002</v>
      </c>
      <c r="F273" s="50">
        <f t="shared" ref="F273:L274" si="51">F242</f>
        <v>14671.72831</v>
      </c>
      <c r="G273" s="50">
        <f t="shared" si="51"/>
        <v>17632.05991</v>
      </c>
      <c r="H273" s="50" t="str">
        <f t="shared" si="51"/>
        <v>0</v>
      </c>
      <c r="I273" s="50" t="str">
        <f t="shared" si="51"/>
        <v>0</v>
      </c>
      <c r="J273" s="50" t="str">
        <f t="shared" si="51"/>
        <v>0</v>
      </c>
      <c r="K273" s="50" t="str">
        <f t="shared" si="51"/>
        <v>0</v>
      </c>
      <c r="L273" s="50" t="str">
        <f t="shared" si="51"/>
        <v>0</v>
      </c>
      <c r="M273" s="2"/>
      <c r="N273" s="2"/>
      <c r="O273" s="2"/>
      <c r="P273" s="2"/>
      <c r="Q273" s="2"/>
      <c r="R273" s="2"/>
      <c r="S273" s="2"/>
      <c r="T273" s="2"/>
    </row>
    <row r="274" spans="1:20" ht="36" customHeight="1" x14ac:dyDescent="0.25">
      <c r="A274" s="129"/>
      <c r="B274" s="130"/>
      <c r="C274" s="117"/>
      <c r="D274" s="20" t="s">
        <v>45</v>
      </c>
      <c r="E274" s="56">
        <f t="shared" si="50"/>
        <v>2714019.4102499997</v>
      </c>
      <c r="F274" s="50">
        <f t="shared" si="51"/>
        <v>119999.53515000001</v>
      </c>
      <c r="G274" s="50">
        <f t="shared" si="51"/>
        <v>274849.36852000002</v>
      </c>
      <c r="H274" s="50">
        <f t="shared" si="51"/>
        <v>611810.34900000005</v>
      </c>
      <c r="I274" s="50">
        <f t="shared" si="51"/>
        <v>202113.88257999998</v>
      </c>
      <c r="J274" s="50">
        <f t="shared" si="51"/>
        <v>269795.20000000001</v>
      </c>
      <c r="K274" s="50">
        <f t="shared" si="51"/>
        <v>668466.875</v>
      </c>
      <c r="L274" s="50">
        <f t="shared" si="51"/>
        <v>566984.19999999995</v>
      </c>
      <c r="M274" s="2"/>
      <c r="N274" s="2"/>
      <c r="O274" s="2"/>
      <c r="P274" s="2"/>
      <c r="Q274" s="2"/>
      <c r="R274" s="2"/>
      <c r="S274" s="2"/>
      <c r="T274" s="2"/>
    </row>
    <row r="275" spans="1:20" ht="15" customHeight="1" x14ac:dyDescent="0.25">
      <c r="A275" s="112" t="s">
        <v>100</v>
      </c>
      <c r="B275" s="112"/>
      <c r="C275" s="84" t="s">
        <v>103</v>
      </c>
      <c r="D275" s="20" t="s">
        <v>3</v>
      </c>
      <c r="E275" s="57">
        <f>F275</f>
        <v>3300</v>
      </c>
      <c r="F275" s="58">
        <f>F278</f>
        <v>3300</v>
      </c>
      <c r="G275" s="50" t="s">
        <v>106</v>
      </c>
      <c r="H275" s="50" t="s">
        <v>106</v>
      </c>
      <c r="I275" s="50" t="s">
        <v>106</v>
      </c>
      <c r="J275" s="50" t="s">
        <v>106</v>
      </c>
      <c r="K275" s="50" t="s">
        <v>106</v>
      </c>
      <c r="L275" s="50" t="s">
        <v>106</v>
      </c>
      <c r="M275" s="37"/>
      <c r="N275" s="2"/>
      <c r="O275" s="2"/>
      <c r="P275" s="2"/>
      <c r="Q275" s="2"/>
      <c r="R275" s="2"/>
      <c r="S275" s="2"/>
      <c r="T275" s="2"/>
    </row>
    <row r="276" spans="1:20" ht="15" customHeight="1" x14ac:dyDescent="0.25">
      <c r="A276" s="112"/>
      <c r="B276" s="112"/>
      <c r="C276" s="84"/>
      <c r="D276" s="20" t="s">
        <v>142</v>
      </c>
      <c r="E276" s="50" t="s">
        <v>106</v>
      </c>
      <c r="F276" s="50" t="s">
        <v>106</v>
      </c>
      <c r="G276" s="50" t="s">
        <v>106</v>
      </c>
      <c r="H276" s="50" t="s">
        <v>106</v>
      </c>
      <c r="I276" s="50" t="s">
        <v>106</v>
      </c>
      <c r="J276" s="50" t="s">
        <v>106</v>
      </c>
      <c r="K276" s="50" t="s">
        <v>106</v>
      </c>
      <c r="L276" s="50" t="s">
        <v>106</v>
      </c>
      <c r="M276" s="37"/>
      <c r="N276" s="2"/>
      <c r="O276" s="2"/>
      <c r="P276" s="2"/>
      <c r="Q276" s="2"/>
      <c r="R276" s="2"/>
      <c r="S276" s="2"/>
      <c r="T276" s="2"/>
    </row>
    <row r="277" spans="1:20" ht="15" customHeight="1" x14ac:dyDescent="0.25">
      <c r="A277" s="112"/>
      <c r="B277" s="112"/>
      <c r="C277" s="84"/>
      <c r="D277" s="20" t="s">
        <v>11</v>
      </c>
      <c r="E277" s="56" t="s">
        <v>106</v>
      </c>
      <c r="F277" s="50" t="s">
        <v>106</v>
      </c>
      <c r="G277" s="50" t="s">
        <v>106</v>
      </c>
      <c r="H277" s="50" t="s">
        <v>106</v>
      </c>
      <c r="I277" s="50" t="s">
        <v>106</v>
      </c>
      <c r="J277" s="50" t="s">
        <v>106</v>
      </c>
      <c r="K277" s="50" t="s">
        <v>106</v>
      </c>
      <c r="L277" s="50" t="s">
        <v>106</v>
      </c>
      <c r="M277" s="2"/>
      <c r="N277" s="2"/>
      <c r="O277" s="2"/>
      <c r="P277" s="2"/>
      <c r="Q277" s="2"/>
      <c r="R277" s="2"/>
      <c r="S277" s="2"/>
      <c r="T277" s="2"/>
    </row>
    <row r="278" spans="1:20" ht="15" customHeight="1" x14ac:dyDescent="0.25">
      <c r="A278" s="112"/>
      <c r="B278" s="112"/>
      <c r="C278" s="84"/>
      <c r="D278" s="20" t="s">
        <v>12</v>
      </c>
      <c r="E278" s="56">
        <f t="shared" ref="E278" si="52">F278</f>
        <v>3300</v>
      </c>
      <c r="F278" s="50">
        <f>F46</f>
        <v>3300</v>
      </c>
      <c r="G278" s="50" t="s">
        <v>106</v>
      </c>
      <c r="H278" s="50" t="s">
        <v>106</v>
      </c>
      <c r="I278" s="50" t="s">
        <v>106</v>
      </c>
      <c r="J278" s="50" t="s">
        <v>106</v>
      </c>
      <c r="K278" s="50" t="s">
        <v>106</v>
      </c>
      <c r="L278" s="50" t="s">
        <v>106</v>
      </c>
      <c r="M278" s="2"/>
      <c r="N278" s="2"/>
      <c r="O278" s="2"/>
      <c r="P278" s="2"/>
      <c r="Q278" s="2"/>
      <c r="R278" s="2"/>
      <c r="S278" s="2"/>
      <c r="T278" s="2"/>
    </row>
    <row r="279" spans="1:20" ht="36" customHeight="1" x14ac:dyDescent="0.25">
      <c r="A279" s="112"/>
      <c r="B279" s="112"/>
      <c r="C279" s="84"/>
      <c r="D279" s="20" t="s">
        <v>134</v>
      </c>
      <c r="E279" s="56" t="s">
        <v>106</v>
      </c>
      <c r="F279" s="50" t="s">
        <v>106</v>
      </c>
      <c r="G279" s="50" t="s">
        <v>106</v>
      </c>
      <c r="H279" s="50" t="s">
        <v>106</v>
      </c>
      <c r="I279" s="50" t="s">
        <v>106</v>
      </c>
      <c r="J279" s="50" t="s">
        <v>106</v>
      </c>
      <c r="K279" s="50" t="s">
        <v>106</v>
      </c>
      <c r="L279" s="50" t="s">
        <v>106</v>
      </c>
      <c r="M279" s="37"/>
      <c r="N279" s="2"/>
      <c r="O279" s="2"/>
      <c r="P279" s="2"/>
      <c r="Q279" s="2"/>
      <c r="R279" s="2"/>
      <c r="S279" s="2"/>
      <c r="T279" s="2"/>
    </row>
    <row r="280" spans="1:20" ht="28.5" x14ac:dyDescent="0.25">
      <c r="A280" s="112"/>
      <c r="B280" s="112"/>
      <c r="C280" s="84"/>
      <c r="D280" s="20" t="s">
        <v>45</v>
      </c>
      <c r="E280" s="56" t="s">
        <v>106</v>
      </c>
      <c r="F280" s="50" t="s">
        <v>106</v>
      </c>
      <c r="G280" s="50" t="s">
        <v>106</v>
      </c>
      <c r="H280" s="50">
        <v>0</v>
      </c>
      <c r="I280" s="50" t="s">
        <v>106</v>
      </c>
      <c r="J280" s="50" t="s">
        <v>106</v>
      </c>
      <c r="K280" s="50" t="s">
        <v>106</v>
      </c>
      <c r="L280" s="50" t="s">
        <v>106</v>
      </c>
      <c r="M280" s="37"/>
      <c r="N280" s="2"/>
      <c r="O280" s="2"/>
      <c r="P280" s="2"/>
      <c r="Q280" s="2"/>
      <c r="R280" s="2"/>
      <c r="S280" s="2"/>
      <c r="T280" s="2"/>
    </row>
    <row r="281" spans="1:20" ht="15" customHeight="1" x14ac:dyDescent="0.25">
      <c r="A281" s="112" t="s">
        <v>101</v>
      </c>
      <c r="B281" s="112"/>
      <c r="C281" s="114" t="s">
        <v>114</v>
      </c>
      <c r="D281" s="20" t="s">
        <v>3</v>
      </c>
      <c r="E281" s="57">
        <f>F281</f>
        <v>1488.154</v>
      </c>
      <c r="F281" s="58">
        <f>F283+F285</f>
        <v>1488.154</v>
      </c>
      <c r="G281" s="50" t="s">
        <v>106</v>
      </c>
      <c r="H281" s="50" t="s">
        <v>106</v>
      </c>
      <c r="I281" s="50" t="s">
        <v>106</v>
      </c>
      <c r="J281" s="50" t="s">
        <v>106</v>
      </c>
      <c r="K281" s="50" t="s">
        <v>106</v>
      </c>
      <c r="L281" s="50" t="s">
        <v>106</v>
      </c>
      <c r="M281" s="2"/>
      <c r="N281" s="2"/>
      <c r="O281" s="2"/>
      <c r="P281" s="2"/>
      <c r="Q281" s="2"/>
      <c r="R281" s="2"/>
      <c r="S281" s="2"/>
      <c r="T281" s="2"/>
    </row>
    <row r="282" spans="1:20" ht="15" customHeight="1" x14ac:dyDescent="0.25">
      <c r="A282" s="112"/>
      <c r="B282" s="112"/>
      <c r="C282" s="114"/>
      <c r="D282" s="20" t="s">
        <v>142</v>
      </c>
      <c r="E282" s="50" t="s">
        <v>106</v>
      </c>
      <c r="F282" s="50" t="s">
        <v>106</v>
      </c>
      <c r="G282" s="50" t="s">
        <v>106</v>
      </c>
      <c r="H282" s="50" t="s">
        <v>106</v>
      </c>
      <c r="I282" s="50" t="s">
        <v>106</v>
      </c>
      <c r="J282" s="50" t="s">
        <v>106</v>
      </c>
      <c r="K282" s="50" t="s">
        <v>106</v>
      </c>
      <c r="L282" s="50" t="s">
        <v>106</v>
      </c>
      <c r="M282" s="2"/>
      <c r="N282" s="2"/>
      <c r="O282" s="2"/>
      <c r="P282" s="2"/>
      <c r="Q282" s="2"/>
      <c r="R282" s="2"/>
      <c r="S282" s="2"/>
      <c r="T282" s="2"/>
    </row>
    <row r="283" spans="1:20" ht="19.5" customHeight="1" x14ac:dyDescent="0.25">
      <c r="A283" s="112"/>
      <c r="B283" s="112"/>
      <c r="C283" s="114"/>
      <c r="D283" s="20" t="s">
        <v>11</v>
      </c>
      <c r="E283" s="56">
        <f t="shared" ref="E283:E284" si="53">F283</f>
        <v>593.75</v>
      </c>
      <c r="F283" s="50">
        <f>F187</f>
        <v>593.75</v>
      </c>
      <c r="G283" s="50" t="s">
        <v>106</v>
      </c>
      <c r="H283" s="50" t="s">
        <v>106</v>
      </c>
      <c r="I283" s="50" t="s">
        <v>106</v>
      </c>
      <c r="J283" s="50" t="s">
        <v>106</v>
      </c>
      <c r="K283" s="50" t="s">
        <v>106</v>
      </c>
      <c r="L283" s="50" t="s">
        <v>106</v>
      </c>
      <c r="M283" s="2"/>
      <c r="N283" s="2"/>
      <c r="O283" s="2"/>
      <c r="P283" s="2"/>
      <c r="Q283" s="2"/>
      <c r="R283" s="2"/>
      <c r="S283" s="2"/>
      <c r="T283" s="2"/>
    </row>
    <row r="284" spans="1:20" ht="19.5" customHeight="1" x14ac:dyDescent="0.25">
      <c r="A284" s="112"/>
      <c r="B284" s="112"/>
      <c r="C284" s="114"/>
      <c r="D284" s="20" t="s">
        <v>116</v>
      </c>
      <c r="E284" s="56">
        <f t="shared" si="53"/>
        <v>894.404</v>
      </c>
      <c r="F284" s="50">
        <f>F285</f>
        <v>894.404</v>
      </c>
      <c r="G284" s="50" t="s">
        <v>106</v>
      </c>
      <c r="H284" s="50" t="s">
        <v>106</v>
      </c>
      <c r="I284" s="50" t="s">
        <v>106</v>
      </c>
      <c r="J284" s="50" t="s">
        <v>106</v>
      </c>
      <c r="K284" s="50" t="s">
        <v>106</v>
      </c>
      <c r="L284" s="50" t="s">
        <v>106</v>
      </c>
      <c r="M284" s="2"/>
      <c r="N284" s="2"/>
      <c r="O284" s="2"/>
      <c r="P284" s="2"/>
      <c r="Q284" s="2"/>
      <c r="R284" s="2"/>
      <c r="S284" s="2"/>
      <c r="T284" s="2"/>
    </row>
    <row r="285" spans="1:20" ht="28.5" customHeight="1" x14ac:dyDescent="0.25">
      <c r="A285" s="112"/>
      <c r="B285" s="112"/>
      <c r="C285" s="114"/>
      <c r="D285" s="20" t="s">
        <v>115</v>
      </c>
      <c r="E285" s="56">
        <f>F285</f>
        <v>894.404</v>
      </c>
      <c r="F285" s="50">
        <f>F241</f>
        <v>894.404</v>
      </c>
      <c r="G285" s="50" t="s">
        <v>106</v>
      </c>
      <c r="H285" s="50" t="s">
        <v>106</v>
      </c>
      <c r="I285" s="50" t="s">
        <v>106</v>
      </c>
      <c r="J285" s="50" t="s">
        <v>106</v>
      </c>
      <c r="K285" s="50" t="s">
        <v>106</v>
      </c>
      <c r="L285" s="50" t="s">
        <v>106</v>
      </c>
      <c r="M285" s="2"/>
      <c r="N285" s="2"/>
      <c r="O285" s="2"/>
      <c r="P285" s="2"/>
      <c r="Q285" s="2"/>
      <c r="R285" s="2"/>
      <c r="S285" s="2"/>
      <c r="T285" s="2"/>
    </row>
    <row r="286" spans="1:20" ht="33" customHeight="1" x14ac:dyDescent="0.25">
      <c r="A286" s="112"/>
      <c r="B286" s="112"/>
      <c r="C286" s="114"/>
      <c r="D286" s="20" t="s">
        <v>134</v>
      </c>
      <c r="E286" s="56" t="s">
        <v>106</v>
      </c>
      <c r="F286" s="50" t="s">
        <v>106</v>
      </c>
      <c r="G286" s="50" t="s">
        <v>106</v>
      </c>
      <c r="H286" s="50" t="s">
        <v>106</v>
      </c>
      <c r="I286" s="50" t="s">
        <v>106</v>
      </c>
      <c r="J286" s="50" t="s">
        <v>106</v>
      </c>
      <c r="K286" s="50" t="s">
        <v>106</v>
      </c>
      <c r="L286" s="50" t="s">
        <v>106</v>
      </c>
      <c r="M286" s="2"/>
      <c r="N286" s="2"/>
      <c r="O286" s="2"/>
      <c r="P286" s="2"/>
      <c r="Q286" s="2"/>
      <c r="R286" s="2"/>
      <c r="S286" s="2"/>
      <c r="T286" s="2"/>
    </row>
    <row r="287" spans="1:20" ht="28.5" x14ac:dyDescent="0.25">
      <c r="A287" s="112"/>
      <c r="B287" s="112"/>
      <c r="C287" s="114"/>
      <c r="D287" s="20" t="s">
        <v>45</v>
      </c>
      <c r="E287" s="56" t="s">
        <v>106</v>
      </c>
      <c r="F287" s="50" t="s">
        <v>106</v>
      </c>
      <c r="G287" s="50" t="s">
        <v>106</v>
      </c>
      <c r="H287" s="50" t="s">
        <v>106</v>
      </c>
      <c r="I287" s="50" t="s">
        <v>106</v>
      </c>
      <c r="J287" s="50" t="s">
        <v>106</v>
      </c>
      <c r="K287" s="50" t="s">
        <v>106</v>
      </c>
      <c r="L287" s="50" t="s">
        <v>106</v>
      </c>
      <c r="M287" s="2"/>
      <c r="N287" s="2"/>
      <c r="O287" s="2"/>
      <c r="P287" s="2"/>
      <c r="Q287" s="2"/>
      <c r="R287" s="2"/>
      <c r="S287" s="2"/>
      <c r="T287" s="2"/>
    </row>
    <row r="288" spans="1:20" x14ac:dyDescent="0.25">
      <c r="A288" s="112" t="s">
        <v>140</v>
      </c>
      <c r="B288" s="112"/>
      <c r="C288" s="113" t="s">
        <v>139</v>
      </c>
      <c r="D288" s="20" t="s">
        <v>3</v>
      </c>
      <c r="E288" s="56">
        <f>E290+E291+E292+E293</f>
        <v>600</v>
      </c>
      <c r="F288" s="50" t="s">
        <v>106</v>
      </c>
      <c r="G288" s="50">
        <f>G290+G291+G292+G293</f>
        <v>600</v>
      </c>
      <c r="H288" s="50" t="s">
        <v>106</v>
      </c>
      <c r="I288" s="50" t="s">
        <v>106</v>
      </c>
      <c r="J288" s="50" t="s">
        <v>106</v>
      </c>
      <c r="K288" s="50" t="s">
        <v>106</v>
      </c>
      <c r="L288" s="50" t="s">
        <v>106</v>
      </c>
      <c r="M288" s="2"/>
      <c r="N288" s="2"/>
      <c r="O288" s="2"/>
      <c r="P288" s="2"/>
      <c r="Q288" s="2"/>
      <c r="R288" s="2"/>
      <c r="S288" s="2"/>
      <c r="T288" s="2"/>
    </row>
    <row r="289" spans="1:20" x14ac:dyDescent="0.25">
      <c r="A289" s="112"/>
      <c r="B289" s="112"/>
      <c r="C289" s="113"/>
      <c r="D289" s="20" t="s">
        <v>142</v>
      </c>
      <c r="E289" s="50" t="s">
        <v>106</v>
      </c>
      <c r="F289" s="50" t="s">
        <v>106</v>
      </c>
      <c r="G289" s="50" t="s">
        <v>106</v>
      </c>
      <c r="H289" s="50" t="s">
        <v>106</v>
      </c>
      <c r="I289" s="50" t="s">
        <v>106</v>
      </c>
      <c r="J289" s="50" t="s">
        <v>106</v>
      </c>
      <c r="K289" s="50" t="s">
        <v>106</v>
      </c>
      <c r="L289" s="50" t="s">
        <v>106</v>
      </c>
      <c r="M289" s="2"/>
      <c r="N289" s="2"/>
      <c r="O289" s="2"/>
      <c r="P289" s="2"/>
      <c r="Q289" s="2"/>
      <c r="R289" s="2"/>
      <c r="S289" s="2"/>
      <c r="T289" s="2"/>
    </row>
    <row r="290" spans="1:20" x14ac:dyDescent="0.25">
      <c r="A290" s="112"/>
      <c r="B290" s="112"/>
      <c r="C290" s="113"/>
      <c r="D290" s="20" t="s">
        <v>11</v>
      </c>
      <c r="E290" s="56" t="s">
        <v>106</v>
      </c>
      <c r="F290" s="50" t="s">
        <v>106</v>
      </c>
      <c r="G290" s="50" t="s">
        <v>106</v>
      </c>
      <c r="H290" s="50" t="s">
        <v>106</v>
      </c>
      <c r="I290" s="50" t="s">
        <v>106</v>
      </c>
      <c r="J290" s="50" t="s">
        <v>106</v>
      </c>
      <c r="K290" s="50" t="s">
        <v>106</v>
      </c>
      <c r="L290" s="50" t="s">
        <v>106</v>
      </c>
      <c r="M290" s="2"/>
      <c r="N290" s="2"/>
      <c r="O290" s="2"/>
      <c r="P290" s="2"/>
      <c r="Q290" s="2"/>
      <c r="R290" s="2"/>
      <c r="S290" s="2"/>
      <c r="T290" s="2"/>
    </row>
    <row r="291" spans="1:20" x14ac:dyDescent="0.25">
      <c r="A291" s="112"/>
      <c r="B291" s="112"/>
      <c r="C291" s="113"/>
      <c r="D291" s="20" t="s">
        <v>141</v>
      </c>
      <c r="E291" s="56">
        <f>F291+G291+H291+I291+J291+K291+L291</f>
        <v>600</v>
      </c>
      <c r="F291" s="50" t="s">
        <v>106</v>
      </c>
      <c r="G291" s="50">
        <f>G207</f>
        <v>600</v>
      </c>
      <c r="H291" s="50" t="s">
        <v>106</v>
      </c>
      <c r="I291" s="50" t="s">
        <v>106</v>
      </c>
      <c r="J291" s="50" t="s">
        <v>106</v>
      </c>
      <c r="K291" s="50" t="s">
        <v>106</v>
      </c>
      <c r="L291" s="50" t="s">
        <v>106</v>
      </c>
      <c r="M291" s="2"/>
      <c r="N291" s="2"/>
      <c r="O291" s="2"/>
      <c r="P291" s="2"/>
      <c r="Q291" s="2"/>
      <c r="R291" s="2"/>
      <c r="S291" s="2"/>
      <c r="T291" s="2"/>
    </row>
    <row r="292" spans="1:20" ht="31.5" customHeight="1" x14ac:dyDescent="0.25">
      <c r="A292" s="112"/>
      <c r="B292" s="112"/>
      <c r="C292" s="113"/>
      <c r="D292" s="20" t="s">
        <v>134</v>
      </c>
      <c r="E292" s="56" t="s">
        <v>106</v>
      </c>
      <c r="F292" s="50" t="s">
        <v>106</v>
      </c>
      <c r="G292" s="50" t="s">
        <v>106</v>
      </c>
      <c r="H292" s="50" t="s">
        <v>106</v>
      </c>
      <c r="I292" s="50" t="s">
        <v>106</v>
      </c>
      <c r="J292" s="50" t="s">
        <v>106</v>
      </c>
      <c r="K292" s="50" t="s">
        <v>106</v>
      </c>
      <c r="L292" s="50" t="s">
        <v>106</v>
      </c>
      <c r="M292" s="2"/>
      <c r="N292" s="2"/>
      <c r="O292" s="2"/>
      <c r="P292" s="2"/>
      <c r="Q292" s="2"/>
      <c r="R292" s="2"/>
      <c r="S292" s="2"/>
      <c r="T292" s="2"/>
    </row>
    <row r="293" spans="1:20" ht="28.5" customHeight="1" x14ac:dyDescent="0.25">
      <c r="A293" s="112"/>
      <c r="B293" s="112"/>
      <c r="C293" s="113"/>
      <c r="D293" s="20" t="s">
        <v>45</v>
      </c>
      <c r="E293" s="56" t="s">
        <v>106</v>
      </c>
      <c r="F293" s="50" t="s">
        <v>106</v>
      </c>
      <c r="G293" s="50" t="s">
        <v>106</v>
      </c>
      <c r="H293" s="50" t="s">
        <v>106</v>
      </c>
      <c r="I293" s="50" t="s">
        <v>106</v>
      </c>
      <c r="J293" s="50" t="s">
        <v>106</v>
      </c>
      <c r="K293" s="50" t="s">
        <v>106</v>
      </c>
      <c r="L293" s="50" t="s">
        <v>106</v>
      </c>
      <c r="M293" s="2"/>
      <c r="N293" s="2"/>
      <c r="O293" s="2"/>
      <c r="P293" s="2"/>
      <c r="Q293" s="2"/>
      <c r="R293" s="2"/>
      <c r="S293" s="2"/>
      <c r="T293" s="2"/>
    </row>
    <row r="294" spans="1:20" x14ac:dyDescent="0.25">
      <c r="A294" s="68" t="s">
        <v>145</v>
      </c>
      <c r="B294" s="69"/>
      <c r="C294" s="69"/>
      <c r="D294" s="69"/>
      <c r="E294" s="1"/>
      <c r="F294" s="10"/>
      <c r="G294" s="10"/>
      <c r="H294" s="10"/>
      <c r="I294" s="10"/>
      <c r="J294" s="10"/>
      <c r="K294" s="10"/>
      <c r="L294" s="10"/>
      <c r="M294" s="2"/>
      <c r="N294" s="2"/>
      <c r="O294" s="2"/>
      <c r="P294" s="2"/>
      <c r="Q294" s="2"/>
      <c r="R294" s="2"/>
      <c r="S294" s="2"/>
      <c r="T294" s="2"/>
    </row>
    <row r="295" spans="1:20" x14ac:dyDescent="0.25">
      <c r="A295" s="28"/>
      <c r="B295" s="29"/>
      <c r="C295" s="29"/>
      <c r="D295" s="29"/>
      <c r="E295" s="10"/>
      <c r="F295" s="10"/>
      <c r="G295" s="10"/>
      <c r="H295" s="10"/>
      <c r="I295" s="10"/>
      <c r="J295" s="10"/>
      <c r="K295" s="10"/>
      <c r="L295" s="10"/>
      <c r="M295" s="2"/>
      <c r="N295" s="2"/>
      <c r="O295" s="2"/>
      <c r="P295" s="2"/>
      <c r="Q295" s="2"/>
      <c r="R295" s="2"/>
      <c r="S295" s="2"/>
      <c r="T295" s="2"/>
    </row>
    <row r="296" spans="1:20" x14ac:dyDescent="0.25">
      <c r="A296" s="28"/>
      <c r="B296" s="29"/>
      <c r="C296" s="29"/>
      <c r="D296" s="29"/>
      <c r="E296" s="10"/>
      <c r="F296" s="10"/>
      <c r="G296" s="10"/>
      <c r="H296" s="10"/>
      <c r="I296" s="10"/>
      <c r="J296" s="10"/>
      <c r="K296" s="10"/>
      <c r="L296" s="10"/>
      <c r="M296" s="2"/>
      <c r="N296" s="2"/>
      <c r="O296" s="2"/>
      <c r="P296" s="2"/>
      <c r="Q296" s="2"/>
      <c r="R296" s="2"/>
      <c r="S296" s="2"/>
      <c r="T296" s="2"/>
    </row>
    <row r="297" spans="1:20" x14ac:dyDescent="0.25">
      <c r="A297" s="28"/>
      <c r="B297" s="29"/>
      <c r="C297" s="29"/>
      <c r="D297" s="29"/>
      <c r="E297" s="1"/>
      <c r="F297" s="10"/>
      <c r="G297" s="10"/>
      <c r="H297" s="10"/>
      <c r="I297" s="10"/>
      <c r="J297" s="10"/>
      <c r="K297" s="10"/>
      <c r="L297" s="10"/>
      <c r="M297" s="2"/>
      <c r="N297" s="2"/>
      <c r="O297" s="2"/>
      <c r="P297" s="2"/>
      <c r="Q297" s="2"/>
      <c r="R297" s="2"/>
      <c r="S297" s="2"/>
      <c r="T297" s="2"/>
    </row>
    <row r="298" spans="1:20" x14ac:dyDescent="0.25">
      <c r="A298" s="28"/>
      <c r="B298" s="29"/>
      <c r="C298" s="29"/>
      <c r="D298" s="29"/>
      <c r="E298" s="1"/>
      <c r="F298" s="10"/>
      <c r="G298" s="10"/>
      <c r="H298" s="10"/>
      <c r="I298" s="10"/>
      <c r="J298" s="10"/>
      <c r="K298" s="10"/>
      <c r="L298" s="10"/>
      <c r="M298" s="2"/>
      <c r="N298" s="2"/>
      <c r="O298" s="2"/>
      <c r="P298" s="2"/>
      <c r="Q298" s="2"/>
      <c r="R298" s="2"/>
      <c r="S298" s="2"/>
      <c r="T298" s="2"/>
    </row>
    <row r="299" spans="1:20" x14ac:dyDescent="0.25">
      <c r="A299" s="28"/>
      <c r="B299" s="29"/>
      <c r="C299" s="29"/>
      <c r="D299" s="29"/>
      <c r="E299" s="1"/>
      <c r="F299" s="10"/>
      <c r="G299" s="10"/>
      <c r="H299" s="10"/>
      <c r="I299" s="10"/>
      <c r="J299" s="10"/>
      <c r="K299" s="10"/>
      <c r="L299" s="10"/>
      <c r="M299" s="2"/>
      <c r="N299" s="2"/>
      <c r="O299" s="2"/>
      <c r="P299" s="2"/>
      <c r="Q299" s="2"/>
      <c r="R299" s="2"/>
      <c r="S299" s="2"/>
      <c r="T299" s="2"/>
    </row>
    <row r="300" spans="1:20" x14ac:dyDescent="0.25">
      <c r="A300" s="28"/>
      <c r="B300" s="29"/>
      <c r="C300" s="29"/>
      <c r="D300" s="29"/>
      <c r="E300" s="1"/>
      <c r="F300" s="10"/>
      <c r="G300" s="10"/>
      <c r="H300" s="10"/>
      <c r="I300" s="10"/>
      <c r="J300" s="10"/>
      <c r="K300" s="10"/>
      <c r="L300" s="10"/>
      <c r="M300" s="2"/>
      <c r="N300" s="2"/>
      <c r="O300" s="2"/>
      <c r="P300" s="2"/>
      <c r="Q300" s="2"/>
      <c r="R300" s="2"/>
      <c r="S300" s="2"/>
      <c r="T300" s="2"/>
    </row>
    <row r="301" spans="1:20" x14ac:dyDescent="0.25">
      <c r="A301" s="28"/>
      <c r="B301" s="29"/>
      <c r="C301" s="29"/>
      <c r="D301" s="29"/>
      <c r="E301" s="1"/>
      <c r="F301" s="10"/>
      <c r="G301" s="10"/>
      <c r="H301" s="10"/>
      <c r="I301" s="10"/>
      <c r="J301" s="10"/>
      <c r="K301" s="10"/>
      <c r="L301" s="10"/>
      <c r="M301" s="2"/>
      <c r="N301" s="2"/>
      <c r="O301" s="2"/>
      <c r="P301" s="2"/>
      <c r="Q301" s="2"/>
      <c r="R301" s="2"/>
      <c r="S301" s="2"/>
      <c r="T301" s="2"/>
    </row>
    <row r="302" spans="1:20" x14ac:dyDescent="0.25">
      <c r="A302" s="28"/>
      <c r="B302" s="29"/>
      <c r="C302" s="29"/>
      <c r="D302" s="29"/>
      <c r="E302" s="1"/>
      <c r="F302" s="10"/>
      <c r="G302" s="10"/>
      <c r="H302" s="10"/>
      <c r="I302" s="10"/>
      <c r="J302" s="10"/>
      <c r="K302" s="10"/>
      <c r="L302" s="10"/>
      <c r="M302" s="2"/>
      <c r="N302" s="2"/>
      <c r="O302" s="2"/>
      <c r="P302" s="2"/>
      <c r="Q302" s="2"/>
      <c r="R302" s="2"/>
      <c r="S302" s="2"/>
      <c r="T302" s="2"/>
    </row>
    <row r="303" spans="1:20" x14ac:dyDescent="0.25">
      <c r="A303" s="28"/>
      <c r="B303" s="29"/>
      <c r="C303" s="29"/>
      <c r="D303" s="29"/>
      <c r="E303" s="1"/>
      <c r="F303" s="10"/>
      <c r="G303" s="10"/>
      <c r="H303" s="10"/>
      <c r="I303" s="10"/>
      <c r="J303" s="10"/>
      <c r="K303" s="10"/>
      <c r="L303" s="10"/>
      <c r="M303" s="2"/>
      <c r="N303" s="2"/>
      <c r="O303" s="2"/>
      <c r="P303" s="2"/>
      <c r="Q303" s="2"/>
      <c r="R303" s="2"/>
      <c r="S303" s="2"/>
      <c r="T303" s="2"/>
    </row>
    <row r="304" spans="1:20" x14ac:dyDescent="0.25">
      <c r="A304" s="28"/>
      <c r="B304" s="29"/>
      <c r="C304" s="29"/>
      <c r="D304" s="29"/>
      <c r="E304" s="1"/>
      <c r="F304" s="10"/>
      <c r="G304" s="10"/>
      <c r="H304" s="10"/>
      <c r="I304" s="10"/>
      <c r="J304" s="10"/>
      <c r="K304" s="10"/>
      <c r="L304" s="10"/>
      <c r="M304" s="2"/>
      <c r="N304" s="2"/>
      <c r="O304" s="2"/>
      <c r="P304" s="2"/>
      <c r="Q304" s="2"/>
      <c r="R304" s="2"/>
      <c r="S304" s="2"/>
      <c r="T304" s="2"/>
    </row>
    <row r="305" spans="1:20" x14ac:dyDescent="0.25">
      <c r="A305" s="28"/>
      <c r="B305" s="29"/>
      <c r="C305" s="29"/>
      <c r="D305" s="29"/>
      <c r="E305" s="1"/>
      <c r="F305" s="10"/>
      <c r="G305" s="10"/>
      <c r="H305" s="10"/>
      <c r="I305" s="10"/>
      <c r="J305" s="10"/>
      <c r="K305" s="10"/>
      <c r="L305" s="10"/>
      <c r="M305" s="2"/>
      <c r="N305" s="2"/>
      <c r="O305" s="2"/>
      <c r="P305" s="2"/>
      <c r="Q305" s="2"/>
      <c r="R305" s="2"/>
      <c r="S305" s="2"/>
      <c r="T305" s="2"/>
    </row>
    <row r="306" spans="1:20" x14ac:dyDescent="0.25">
      <c r="C306" s="29"/>
      <c r="D306" s="29"/>
      <c r="E306" s="1"/>
      <c r="F306" s="10"/>
      <c r="G306" s="10"/>
      <c r="H306" s="10"/>
      <c r="I306" s="10"/>
      <c r="J306" s="10"/>
      <c r="K306" s="10"/>
      <c r="L306" s="10"/>
      <c r="M306" s="2"/>
      <c r="N306" s="2"/>
      <c r="O306" s="2"/>
      <c r="P306" s="2"/>
      <c r="Q306" s="2"/>
      <c r="R306" s="2"/>
      <c r="S306" s="2"/>
      <c r="T306" s="2"/>
    </row>
    <row r="309" spans="1:20" x14ac:dyDescent="0.25">
      <c r="E309" s="6"/>
      <c r="M309" s="2"/>
      <c r="N309" s="2"/>
      <c r="O309" s="2"/>
      <c r="P309" s="2"/>
      <c r="Q309" s="2"/>
      <c r="R309" s="2"/>
      <c r="S309" s="2"/>
      <c r="T309" s="2"/>
    </row>
  </sheetData>
  <mergeCells count="134">
    <mergeCell ref="A49:A54"/>
    <mergeCell ref="B49:B54"/>
    <mergeCell ref="A219:A224"/>
    <mergeCell ref="B219:B224"/>
    <mergeCell ref="C219:C224"/>
    <mergeCell ref="A167:A172"/>
    <mergeCell ref="B167:B172"/>
    <mergeCell ref="C167:C172"/>
    <mergeCell ref="A173:A178"/>
    <mergeCell ref="B173:B178"/>
    <mergeCell ref="C173:C178"/>
    <mergeCell ref="B179:B184"/>
    <mergeCell ref="A191:A193"/>
    <mergeCell ref="A185:A190"/>
    <mergeCell ref="B185:B190"/>
    <mergeCell ref="A210:C215"/>
    <mergeCell ref="A198:A203"/>
    <mergeCell ref="B198:B203"/>
    <mergeCell ref="C198:C203"/>
    <mergeCell ref="A160:A163"/>
    <mergeCell ref="B160:B163"/>
    <mergeCell ref="B61:B66"/>
    <mergeCell ref="A61:A66"/>
    <mergeCell ref="C61:C66"/>
    <mergeCell ref="A154:A159"/>
    <mergeCell ref="B154:B159"/>
    <mergeCell ref="C154:C166"/>
    <mergeCell ref="B148:B153"/>
    <mergeCell ref="A117:A122"/>
    <mergeCell ref="A123:A128"/>
    <mergeCell ref="C148:C153"/>
    <mergeCell ref="A136:A141"/>
    <mergeCell ref="B136:B141"/>
    <mergeCell ref="C136:C141"/>
    <mergeCell ref="A95:A100"/>
    <mergeCell ref="B95:B100"/>
    <mergeCell ref="C95:C100"/>
    <mergeCell ref="A67:C73"/>
    <mergeCell ref="E4:L4"/>
    <mergeCell ref="F5:L5"/>
    <mergeCell ref="A2:L2"/>
    <mergeCell ref="A275:B280"/>
    <mergeCell ref="C275:C280"/>
    <mergeCell ref="A110:L110"/>
    <mergeCell ref="C76:C81"/>
    <mergeCell ref="D191:D193"/>
    <mergeCell ref="C37:C42"/>
    <mergeCell ref="A37:A42"/>
    <mergeCell ref="A43:A48"/>
    <mergeCell ref="A101:C107"/>
    <mergeCell ref="A82:A88"/>
    <mergeCell ref="B82:B88"/>
    <mergeCell ref="C82:C87"/>
    <mergeCell ref="B142:B147"/>
    <mergeCell ref="C142:C147"/>
    <mergeCell ref="A142:A147"/>
    <mergeCell ref="A268:B268"/>
    <mergeCell ref="A164:A166"/>
    <mergeCell ref="A194:A197"/>
    <mergeCell ref="B194:B197"/>
    <mergeCell ref="C194:C197"/>
    <mergeCell ref="B37:B42"/>
    <mergeCell ref="B16:B21"/>
    <mergeCell ref="A16:A21"/>
    <mergeCell ref="C16:C21"/>
    <mergeCell ref="C10:C15"/>
    <mergeCell ref="B10:B15"/>
    <mergeCell ref="J3:L3"/>
    <mergeCell ref="A74:L74"/>
    <mergeCell ref="A28:A33"/>
    <mergeCell ref="B28:B33"/>
    <mergeCell ref="C28:C33"/>
    <mergeCell ref="E5:E6"/>
    <mergeCell ref="A4:A6"/>
    <mergeCell ref="A10:A15"/>
    <mergeCell ref="A55:A60"/>
    <mergeCell ref="B55:B60"/>
    <mergeCell ref="A34:A36"/>
    <mergeCell ref="B34:B36"/>
    <mergeCell ref="C34:C36"/>
    <mergeCell ref="A22:A27"/>
    <mergeCell ref="B22:B27"/>
    <mergeCell ref="C22:C27"/>
    <mergeCell ref="B4:B6"/>
    <mergeCell ref="C4:C6"/>
    <mergeCell ref="D4:D6"/>
    <mergeCell ref="A129:A135"/>
    <mergeCell ref="B129:B135"/>
    <mergeCell ref="C111:C135"/>
    <mergeCell ref="B123:B128"/>
    <mergeCell ref="C288:C293"/>
    <mergeCell ref="A288:B293"/>
    <mergeCell ref="A281:B287"/>
    <mergeCell ref="C281:C287"/>
    <mergeCell ref="A218:L218"/>
    <mergeCell ref="A179:A184"/>
    <mergeCell ref="C179:C184"/>
    <mergeCell ref="C185:C190"/>
    <mergeCell ref="C269:C274"/>
    <mergeCell ref="A255:B255"/>
    <mergeCell ref="A148:A153"/>
    <mergeCell ref="A262:B267"/>
    <mergeCell ref="C262:C267"/>
    <mergeCell ref="B191:B193"/>
    <mergeCell ref="C191:C193"/>
    <mergeCell ref="D194:D197"/>
    <mergeCell ref="A237:C254"/>
    <mergeCell ref="A269:B274"/>
    <mergeCell ref="B164:B166"/>
    <mergeCell ref="B117:B122"/>
    <mergeCell ref="O111:O116"/>
    <mergeCell ref="A111:A116"/>
    <mergeCell ref="B111:B116"/>
    <mergeCell ref="A109:L109"/>
    <mergeCell ref="A256:B261"/>
    <mergeCell ref="C256:C261"/>
    <mergeCell ref="A217:L217"/>
    <mergeCell ref="C43:C48"/>
    <mergeCell ref="C55:C60"/>
    <mergeCell ref="A75:L75"/>
    <mergeCell ref="A76:A81"/>
    <mergeCell ref="B89:B94"/>
    <mergeCell ref="C89:C94"/>
    <mergeCell ref="A89:A94"/>
    <mergeCell ref="B76:B81"/>
    <mergeCell ref="C49:C54"/>
    <mergeCell ref="B43:B48"/>
    <mergeCell ref="A225:A230"/>
    <mergeCell ref="B225:B230"/>
    <mergeCell ref="C225:C230"/>
    <mergeCell ref="A231:C236"/>
    <mergeCell ref="A204:A209"/>
    <mergeCell ref="B204:B209"/>
    <mergeCell ref="C204:C209"/>
  </mergeCells>
  <pageMargins left="0.70866141732283472" right="0.15748031496062992" top="0.74803149606299213" bottom="0.74803149606299213" header="0.31496062992125984" footer="0.31496062992125984"/>
  <pageSetup paperSize="9" scale="49" fitToHeight="6" orientation="landscape" r:id="rId1"/>
  <rowBreaks count="2" manualBreakCount="2">
    <brk id="236" max="11" man="1"/>
    <brk id="2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</vt:lpstr>
      <vt:lpstr>Мероприятия!Область_печати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OstapenkoEV</dc:creator>
  <cp:lastModifiedBy>Лукашева Лариса Александровна</cp:lastModifiedBy>
  <cp:lastPrinted>2015-05-07T05:18:10Z</cp:lastPrinted>
  <dcterms:created xsi:type="dcterms:W3CDTF">2013-07-02T09:58:10Z</dcterms:created>
  <dcterms:modified xsi:type="dcterms:W3CDTF">2015-06-18T09:29:23Z</dcterms:modified>
</cp:coreProperties>
</file>